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Папка 1_Отчетность АО ДГК за 3 месяца 2026 года\"/>
    </mc:Choice>
  </mc:AlternateContent>
  <bookViews>
    <workbookView xWindow="0" yWindow="0" windowWidth="19170" windowHeight="10500"/>
  </bookViews>
  <sheets>
    <sheet name="10 Кв ф" sheetId="1" r:id="rId1"/>
  </sheets>
  <externalReferences>
    <externalReference r:id="rId2"/>
  </externalReferences>
  <definedNames>
    <definedName name="_xlnm._FilterDatabase" localSheetId="0" hidden="1">'10 Кв ф'!$A$19:$BG$344</definedName>
    <definedName name="Z_0166F564_6860_4A4D_BCAA_7E652E2AE38D_.wvu.FilterData" localSheetId="0" hidden="1">'10 Кв ф'!$A$19:$T$269</definedName>
    <definedName name="Z_06A3F353_51B3_4A72_AD0A_D70EC1B6E0CE_.wvu.FilterData" localSheetId="0" hidden="1">'10 Кв ф'!$A$20:$T$269</definedName>
    <definedName name="Z_0A56C8BB_F57D_4E95_9156_3312F9525C5E_.wvu.FilterData" localSheetId="0" hidden="1">'10 Кв ф'!$A$20:$T$269</definedName>
    <definedName name="Z_0A7728C7_4458_4A80_8963_F893D0F9F2EE_.wvu.FilterData" localSheetId="0" hidden="1">'10 Кв ф'!$A$19:$AI$269</definedName>
    <definedName name="Z_0D2A7B5C_0C40_4E6D_963D_52EC84514A68_.wvu.FilterData" localSheetId="0" hidden="1">'10 Кв ф'!$A$20:$T$269</definedName>
    <definedName name="Z_0D93C89F_D6DE_45E3_8D65_4852C654EFF1_.wvu.FilterData" localSheetId="0" hidden="1">'10 Кв ф'!$A$19:$T$269</definedName>
    <definedName name="Z_0D93C89F_D6DE_45E3_8D65_4852C654EFF1_.wvu.PrintArea" localSheetId="0" hidden="1">'10 Кв ф'!$A$1:$T$269</definedName>
    <definedName name="Z_0D93C89F_D6DE_45E3_8D65_4852C654EFF1_.wvu.Rows" localSheetId="0" hidden="1">'10 Кв ф'!$2:$14</definedName>
    <definedName name="Z_1017E5F6_993F_45C9_9841_6CF924CF1200_.wvu.FilterData" localSheetId="0" hidden="1">'10 Кв ф'!$A$19:$T$269</definedName>
    <definedName name="Z_12DE1D8C_2E36_443D_8681_573806BBC37D_.wvu.FilterData" localSheetId="0" hidden="1">'10 Кв ф'!$A$19:$T$269</definedName>
    <definedName name="Z_1470A267_A675_4CA9_A66C_50B69FF85DA3_.wvu.FilterData" localSheetId="0" hidden="1">'10 Кв ф'!$A$19:$T$269</definedName>
    <definedName name="Z_14C0D566_BDEB_4271_9571_98D5D2DB18B5_.wvu.Cols" localSheetId="0" hidden="1">'10 Кв ф'!$AF:$AZ</definedName>
    <definedName name="Z_14C0D566_BDEB_4271_9571_98D5D2DB18B5_.wvu.FilterData" localSheetId="0" hidden="1">'10 Кв ф'!$A$19:$AZ$269</definedName>
    <definedName name="Z_14C0D566_BDEB_4271_9571_98D5D2DB18B5_.wvu.PrintArea" localSheetId="0" hidden="1">'10 Кв ф'!$A$1:$T$269</definedName>
    <definedName name="Z_17749444_678E_426F_BD89_F71E60B050A4_.wvu.FilterData" localSheetId="0" hidden="1">'10 Кв ф'!$A$19:$T$269</definedName>
    <definedName name="Z_1E4EBB30_6787_4635_A1AD_11437E13556E_.wvu.FilterData" localSheetId="0" hidden="1">'10 Кв ф'!$A$19:$T$269</definedName>
    <definedName name="Z_27831D98_248D_4C5D_8651_2FCE3375DCF3_.wvu.FilterData" localSheetId="0" hidden="1">'10 Кв ф'!$A$19:$T$19</definedName>
    <definedName name="Z_2A330BE1_72FD_4B45_BD11_874292242866_.wvu.FilterData" localSheetId="0" hidden="1">'10 Кв ф'!$A$19:$AQ$269</definedName>
    <definedName name="Z_2A330BE1_72FD_4B45_BD11_874292242866_.wvu.PrintArea" localSheetId="0" hidden="1">'10 Кв ф'!$A$1:$T$269</definedName>
    <definedName name="Z_31C700B4_4EB1_48D8_B052_7719C1A94340_.wvu.FilterData" localSheetId="0" hidden="1">'10 Кв ф'!$A$19:$AZ$269</definedName>
    <definedName name="Z_3D41F91B_9A2B_4030_8403_A8DDF01EAA7A_.wvu.FilterData" localSheetId="0" hidden="1">'10 Кв ф'!$A$19:$T$269</definedName>
    <definedName name="Z_3D6FFAC9_26ED_4EAD_9DCA_78A482DA12FA_.wvu.FilterData" localSheetId="0" hidden="1">'10 Кв ф'!$A$19:$T$269</definedName>
    <definedName name="Z_3E520E1B_F34B_498F_8FF1_F06CA90FBFAA_.wvu.FilterData" localSheetId="0" hidden="1">'10 Кв ф'!$A$19:$T$269</definedName>
    <definedName name="Z_4350EDF1_8F1B_4807_8541_0DE3B02DBABA_.wvu.FilterData" localSheetId="0" hidden="1">'10 Кв ф'!#REF!</definedName>
    <definedName name="Z_4364DD0C_60A9_4939_80C2_42978509A381_.wvu.FilterData" localSheetId="0" hidden="1">'10 Кв ф'!$A$19:$T$269</definedName>
    <definedName name="Z_438014B8_BC67_43B5_AD6B_209AAB37752D_.wvu.FilterData" localSheetId="0" hidden="1">'10 Кв ф'!$A$19:$AI$269</definedName>
    <definedName name="Z_438014B8_BC67_43B5_AD6B_209AAB37752D_.wvu.PrintArea" localSheetId="0" hidden="1">'10 Кв ф'!$A$1:$T$269</definedName>
    <definedName name="Z_5036B98D_304A_4779_AA36_9DE85214A95E_.wvu.FilterData" localSheetId="0" hidden="1">'10 Кв ф'!$A$19:$AZ$269</definedName>
    <definedName name="Z_57B90536_E403_481F_B537_76A8A1190347_.wvu.FilterData" localSheetId="0" hidden="1">'10 Кв ф'!$A$19:$T$269</definedName>
    <definedName name="Z_57B90536_E403_481F_B537_76A8A1190347_.wvu.PrintArea" localSheetId="0" hidden="1">'10 Кв ф'!$A$1:$T$269</definedName>
    <definedName name="Z_584ABB53_32FF_4B7B_98BB_CA3B2584A02E_.wvu.FilterData" localSheetId="0" hidden="1">'10 Кв ф'!$A$19:$T$269</definedName>
    <definedName name="Z_58D64E48_2FAA_4C54_85F8_4917CD959A23_.wvu.FilterData" localSheetId="0" hidden="1">'10 Кв ф'!$A$20:$T$269</definedName>
    <definedName name="Z_5D814110_5DA2_4133_93D9_99EF1B49B17B_.wvu.FilterData" localSheetId="0" hidden="1">'10 Кв ф'!$A$19:$T$19</definedName>
    <definedName name="Z_5E2CE541_C86E_4B6C_AD26_92D9B498AADF_.wvu.FilterData" localSheetId="0" hidden="1">'10 Кв ф'!$A$19:$AI$269</definedName>
    <definedName name="Z_5E8FE31B_7F49_434D_B3CA_C95CD0DA391B_.wvu.FilterData" localSheetId="0" hidden="1">'10 Кв ф'!$A$19:$AQ$269</definedName>
    <definedName name="Z_6356004F_9CC1_40CF_B0B2_A9FB11BA61A7_.wvu.FilterData" localSheetId="0" hidden="1">'10 Кв ф'!#REF!</definedName>
    <definedName name="Z_64C82260_6A7F_4E26_A3BE_B3CFD5C1C1BF_.wvu.FilterData" localSheetId="0" hidden="1">'10 Кв ф'!$A$19:$T$269</definedName>
    <definedName name="Z_655DFEB5_C371_40DD_82FC_2F6B360E2859_.wvu.FilterData" localSheetId="0" hidden="1">'10 Кв ф'!$A$19:$T$269</definedName>
    <definedName name="Z_66D403AB_EA89_4957_AA3A_9374DB17FF5F_.wvu.FilterData" localSheetId="0" hidden="1">'10 Кв ф'!$A$19:$T$269</definedName>
    <definedName name="Z_693252B3_5FB1_4BEE_8319_9F410CBC9A6D_.wvu.FilterData" localSheetId="0" hidden="1">'10 Кв ф'!#REF!</definedName>
    <definedName name="Z_69A29897_1D67_46B2_9C0C_AA0ADAC9AB8C_.wvu.FilterData" localSheetId="0" hidden="1">'10 Кв ф'!$A$19:$T$269</definedName>
    <definedName name="Z_6F44D24F_ECA5_4345_B508_90A8B5AE98CD_.wvu.Cols" localSheetId="0" hidden="1">'10 Кв ф'!$AF:$AZ</definedName>
    <definedName name="Z_6F44D24F_ECA5_4345_B508_90A8B5AE98CD_.wvu.FilterData" localSheetId="0" hidden="1">'10 Кв ф'!$A$19:$AZ$269</definedName>
    <definedName name="Z_6F44D24F_ECA5_4345_B508_90A8B5AE98CD_.wvu.PrintArea" localSheetId="0" hidden="1">'10 Кв ф'!$A$1:$T$269</definedName>
    <definedName name="Z_6F5C25E3_FA9C_4839_AF94_DEE882837079_.wvu.FilterData" localSheetId="0" hidden="1">'10 Кв ф'!$A$19:$T$269</definedName>
    <definedName name="Z_6FC8CDDA_2F22_43F0_A6F6_3C1F10ECFB0A_.wvu.FilterData" localSheetId="0" hidden="1">'10 Кв ф'!$A$19:$T$269</definedName>
    <definedName name="Z_71843E8E_FECF_48AE_A09C_6820DB9CAE0B_.wvu.FilterData" localSheetId="0" hidden="1">'10 Кв ф'!$A$19:$T$269</definedName>
    <definedName name="Z_71E85123_829D_4689_BBD5_458F31333441_.wvu.FilterData" localSheetId="0" hidden="1">'10 Кв ф'!$A$19:$AQ$269</definedName>
    <definedName name="Z_754CCE1B_0408_4140_A91A_26AB9F7D2EF3_.wvu.FilterData" localSheetId="0" hidden="1">'10 Кв ф'!$A$19:$AZ$269</definedName>
    <definedName name="Z_7694D342_12FA_4800_9B2F_894DCECAE7B4_.wvu.FilterData" localSheetId="0" hidden="1">'10 Кв ф'!$A$19:$T$269</definedName>
    <definedName name="Z_77EA8104_6313_4EC0_8CBF_26EF832BDD36_.wvu.FilterData" localSheetId="0" hidden="1">'10 Кв ф'!$A$19:$AZ$269</definedName>
    <definedName name="Z_78D53BCC_1172_4F12_88DD_9A2C70FA2088_.wvu.FilterData" localSheetId="0" hidden="1">'10 Кв ф'!$A$19:$T$269</definedName>
    <definedName name="Z_84623340_CF58_4BC5_A988_3823C261B227_.wvu.FilterData" localSheetId="0" hidden="1">'10 Кв ф'!$A$19:$T$269</definedName>
    <definedName name="Z_84623340_CF58_4BC5_A988_3823C261B227_.wvu.PrintArea" localSheetId="0" hidden="1">'10 Кв ф'!$A$1:$T$269</definedName>
    <definedName name="Z_84623340_CF58_4BC5_A988_3823C261B227_.wvu.Rows" localSheetId="0" hidden="1">'10 Кв ф'!$2:$14</definedName>
    <definedName name="Z_8B154DE0_53DB_4AF6_B1C2_32179B4E88BC_.wvu.FilterData" localSheetId="0" hidden="1">'10 Кв ф'!$A$19:$T$269</definedName>
    <definedName name="Z_8DFE875F_0C3F_4914_B6AA_FBE17C23D7D2_.wvu.FilterData" localSheetId="0" hidden="1">'10 Кв ф'!$A$20:$T$269</definedName>
    <definedName name="Z_93C4A63C_004C_41C7_AAD5_33C242984D35_.wvu.FilterData" localSheetId="0" hidden="1">'10 Кв ф'!$A$19:$T$19</definedName>
    <definedName name="Z_963A1F4E_14C6_4BB5_A521_D0FE868E7D37_.wvu.FilterData" localSheetId="0" hidden="1">'10 Кв ф'!$A$19:$T$19</definedName>
    <definedName name="Z_9B430562_8070_4258_8703_BFAE6EBDC58C_.wvu.FilterData" localSheetId="0" hidden="1">'10 Кв ф'!$A$19:$T$269</definedName>
    <definedName name="Z_A4CD28BD_FD55_4B39_AB73_368CC69387FF_.wvu.FilterData" localSheetId="0" hidden="1">'10 Кв ф'!$A$19:$AQ$269</definedName>
    <definedName name="Z_A77A5C65_3B6D_434F_8258_50CC036FD700_.wvu.FilterData" localSheetId="0" hidden="1">'10 Кв ф'!$A$19:$T$269</definedName>
    <definedName name="Z_A828C0E4_02B6_47D2_81F6_4D00B4CDDD76_.wvu.FilterData" localSheetId="0" hidden="1">'10 Кв ф'!$A$19:$T$269</definedName>
    <definedName name="Z_A828C0E4_02B6_47D2_81F6_4D00B4CDDD76_.wvu.PrintArea" localSheetId="0" hidden="1">'10 Кв ф'!$A$1:$T$269</definedName>
    <definedName name="Z_A828C0E4_02B6_47D2_81F6_4D00B4CDDD76_.wvu.Rows" localSheetId="0" hidden="1">'10 Кв ф'!$13:$14</definedName>
    <definedName name="Z_AC71B388_5FE0_4A9D_8A8E_E18D1F00B0E3_.wvu.FilterData" localSheetId="0" hidden="1">'10 Кв ф'!$A$19:$T$269</definedName>
    <definedName name="Z_BF9F0FD4_9652_4F32_814A_035AA8E1D554_.wvu.FilterData" localSheetId="0" hidden="1">'10 Кв ф'!$A$19:$AI$269</definedName>
    <definedName name="Z_C15C57B9_037F_4445_B888_4EC853978147_.wvu.FilterData" localSheetId="0" hidden="1">'10 Кв ф'!$A$19:$T$269</definedName>
    <definedName name="Z_C181F993_5AD6_4D99_993B_119B3866D64D_.wvu.FilterData" localSheetId="0" hidden="1">'10 Кв ф'!$A$19:$AI$269</definedName>
    <definedName name="Z_C1EBBB8D_022B_4398_A57C_23A96883A649_.wvu.FilterData" localSheetId="0" hidden="1">'10 Кв ф'!$A$19:$AZ$269</definedName>
    <definedName name="Z_C3AC29B6_AC44_4684_B998_0DBC7B87C796_.wvu.FilterData" localSheetId="0" hidden="1">'10 Кв ф'!$A$19:$AZ$269</definedName>
    <definedName name="Z_C60D55EC_865E_4D38_AE27_9E8AD04058A4_.wvu.FilterData" localSheetId="0" hidden="1">'10 Кв ф'!$A$19:$T$269</definedName>
    <definedName name="Z_C8834271_1CC2_459D_BFED_D8003474F42A_.wvu.FilterData" localSheetId="0" hidden="1">'10 Кв ф'!$A$19:$T$269</definedName>
    <definedName name="Z_CC3429A4_05A1_42E7_AB67_A162415977F9_.wvu.FilterData" localSheetId="0" hidden="1">'10 Кв ф'!$A$19:$AQ$269</definedName>
    <definedName name="Z_CD577179_AC97_47E1_BD55_34C9FD4F7788_.wvu.FilterData" localSheetId="0" hidden="1">'10 Кв ф'!$A$19:$T$269</definedName>
    <definedName name="Z_CE1E033E_FF00_49FF_86F8_A53BE3AEB0CB_.wvu.FilterData" localSheetId="0" hidden="1">'10 Кв ф'!$A$19:$T$269</definedName>
    <definedName name="Z_CE1E033E_FF00_49FF_86F8_A53BE3AEB0CB_.wvu.PrintArea" localSheetId="0" hidden="1">'10 Кв ф'!$A$1:$T$269</definedName>
    <definedName name="Z_CE1E033E_FF00_49FF_86F8_A53BE3AEB0CB_.wvu.Rows" localSheetId="0" hidden="1">'10 Кв ф'!$13:$14</definedName>
    <definedName name="Z_D2373A93_A74A_4F74_898B_4F2E2B0E4C0B_.wvu.FilterData" localSheetId="0" hidden="1">'10 Кв ф'!$A$19:$T$269</definedName>
    <definedName name="Z_D2CBDC49_B9AD_49DF_A2DD_0C0CEC3CCF43_.wvu.FilterData" localSheetId="0" hidden="1">'10 Кв ф'!$A$19:$T$269</definedName>
    <definedName name="Z_D370933C_7852_4EFD_AA09_674883239A8A_.wvu.FilterData" localSheetId="0" hidden="1">'10 Кв ф'!$A$19:$AZ$269</definedName>
    <definedName name="Z_D370933C_7852_4EFD_AA09_674883239A8A_.wvu.PrintArea" localSheetId="0" hidden="1">'10 Кв ф'!$A$1:$T$269</definedName>
    <definedName name="Z_D65DB3B3_D583_4A50_96A0_49F0BFBC42FA_.wvu.FilterData" localSheetId="0" hidden="1">'10 Кв ф'!$A$19:$T$269</definedName>
    <definedName name="Z_D6D9C024_8179_4E41_8196_D59861ADD944_.wvu.FilterData" localSheetId="0" hidden="1">'10 Кв ф'!$A$19:$T$269</definedName>
    <definedName name="Z_D8A1492F_0E32_4C4E_B90C_4EE6AF3DB003_.wvu.FilterData" localSheetId="0" hidden="1">'10 Кв ф'!$A$19:$T$19</definedName>
    <definedName name="Z_DC64EED4_A191_4298_87E4_64E85FD8D110_.wvu.FilterData" localSheetId="0" hidden="1">'10 Кв ф'!$A$19:$T$269</definedName>
    <definedName name="Z_DD79EF37_1308_44D2_981A_C28745460F44_.wvu.FilterData" localSheetId="0" hidden="1">'10 Кв ф'!$A$19:$T$269</definedName>
    <definedName name="Z_DDAC970E_030F_4B51_AB9C_405787409F8D_.wvu.FilterData" localSheetId="0" hidden="1">'10 Кв ф'!$A$19:$T$19</definedName>
    <definedName name="Z_E104860A_A3B7_4FDF_8BAB_6F219D9D3E8F_.wvu.FilterData" localSheetId="0" hidden="1">'10 Кв ф'!$A$19:$T$269</definedName>
    <definedName name="Z_E104860A_A3B7_4FDF_8BAB_6F219D9D3E8F_.wvu.PrintArea" localSheetId="0" hidden="1">'10 Кв ф'!$A$1:$T$269</definedName>
    <definedName name="Z_E104860A_A3B7_4FDF_8BAB_6F219D9D3E8F_.wvu.Rows" localSheetId="0" hidden="1">'10 Кв ф'!$13:$14</definedName>
    <definedName name="Z_E160729D_A024_4208_99AD_B7D920828270_.wvu.FilterData" localSheetId="0" hidden="1">'10 Кв ф'!$A$19:$AI$269</definedName>
    <definedName name="Z_E411A018_3262_426B_992B_D639BDC47809_.wvu.FilterData" localSheetId="0" hidden="1">'10 Кв ф'!$A$19:$T$269</definedName>
    <definedName name="Z_E65E1C7B_B53B_4B88_8602_A3F4B4E3D382_.wvu.FilterData" localSheetId="0" hidden="1">'10 Кв ф'!$A$19:$T$269</definedName>
    <definedName name="Z_E8944C33_CF35_4790_9FEB_7204E02DE563_.wvu.FilterData" localSheetId="0" hidden="1">'10 Кв ф'!$A$19:$T$269</definedName>
    <definedName name="Z_E8944C33_CF35_4790_9FEB_7204E02DE563_.wvu.PrintArea" localSheetId="0" hidden="1">'10 Кв ф'!$A$1:$T$269</definedName>
    <definedName name="Z_EBE17BEF_ADE5_48A1_B3B0_13D095BC5397_.wvu.FilterData" localSheetId="0" hidden="1">'10 Кв ф'!$A$19:$T$269</definedName>
    <definedName name="Z_EF664B56_5069_481F_BF03_744F9121EDA1_.wvu.FilterData" localSheetId="0" hidden="1">'10 Кв ф'!$A$20:$T$269</definedName>
    <definedName name="Z_F5250458_B3DA_4BC9_8608_3E38DAC94C38_.wvu.FilterData" localSheetId="0" hidden="1">'10 Кв ф'!$A$19:$T$269</definedName>
    <definedName name="Z_F542FC93_15B6_4F75_8CE6_13289B723FF3_.wvu.FilterData" localSheetId="0" hidden="1">'10 Кв ф'!$A$19:$T$269</definedName>
    <definedName name="Z_FF811F01_18A2_472F_A2B1_C8CB4F7C4144_.wvu.FilterData" localSheetId="0" hidden="1">'10 Кв ф'!$A$19:$T$269</definedName>
    <definedName name="Z_FFD7E54C_3584_445D_916C_CB13835F8BCF_.wvu.FilterData" localSheetId="0" hidden="1">'10 Кв ф'!$A$19:$T$269</definedName>
    <definedName name="_xlnm.Print_Area" localSheetId="0">'10 Кв ф'!$A$1:$T$269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4" i="1" l="1"/>
  <c r="BA344" i="1" s="1"/>
  <c r="G344" i="1"/>
  <c r="F344" i="1"/>
  <c r="H343" i="1"/>
  <c r="BA343" i="1" s="1"/>
  <c r="G343" i="1"/>
  <c r="F343" i="1"/>
  <c r="H342" i="1"/>
  <c r="BA342" i="1" s="1"/>
  <c r="G342" i="1"/>
  <c r="F342" i="1"/>
  <c r="Q342" i="1" s="1"/>
  <c r="H341" i="1"/>
  <c r="G341" i="1"/>
  <c r="F341" i="1"/>
  <c r="Q341" i="1" s="1"/>
  <c r="H340" i="1"/>
  <c r="BA340" i="1" s="1"/>
  <c r="H339" i="1"/>
  <c r="BA339" i="1" s="1"/>
  <c r="F339" i="1"/>
  <c r="H338" i="1"/>
  <c r="BA338" i="1" s="1"/>
  <c r="F338" i="1"/>
  <c r="H337" i="1"/>
  <c r="F337" i="1"/>
  <c r="H336" i="1"/>
  <c r="BA336" i="1" s="1"/>
  <c r="F336" i="1"/>
  <c r="Q336" i="1" s="1"/>
  <c r="H335" i="1"/>
  <c r="BA335" i="1" s="1"/>
  <c r="F335" i="1"/>
  <c r="H334" i="1"/>
  <c r="BA334" i="1" s="1"/>
  <c r="F334" i="1"/>
  <c r="H333" i="1"/>
  <c r="F333" i="1"/>
  <c r="H332" i="1"/>
  <c r="BA332" i="1" s="1"/>
  <c r="F332" i="1"/>
  <c r="H331" i="1"/>
  <c r="BA331" i="1" s="1"/>
  <c r="F331" i="1"/>
  <c r="H330" i="1"/>
  <c r="BA330" i="1" s="1"/>
  <c r="F330" i="1"/>
  <c r="H329" i="1"/>
  <c r="F329" i="1"/>
  <c r="H328" i="1"/>
  <c r="BA328" i="1" s="1"/>
  <c r="F328" i="1"/>
  <c r="H327" i="1"/>
  <c r="BA327" i="1" s="1"/>
  <c r="F327" i="1"/>
  <c r="H326" i="1"/>
  <c r="BA326" i="1" s="1"/>
  <c r="F326" i="1"/>
  <c r="Q326" i="1" s="1"/>
  <c r="H325" i="1"/>
  <c r="F325" i="1"/>
  <c r="H324" i="1"/>
  <c r="BA324" i="1" s="1"/>
  <c r="F324" i="1"/>
  <c r="H323" i="1"/>
  <c r="BA323" i="1" s="1"/>
  <c r="F323" i="1"/>
  <c r="H322" i="1"/>
  <c r="BA322" i="1" s="1"/>
  <c r="H321" i="1"/>
  <c r="BA321" i="1" s="1"/>
  <c r="H320" i="1"/>
  <c r="BA320" i="1" s="1"/>
  <c r="H319" i="1"/>
  <c r="BA319" i="1" s="1"/>
  <c r="H318" i="1"/>
  <c r="BA318" i="1" s="1"/>
  <c r="H317" i="1"/>
  <c r="BA317" i="1" s="1"/>
  <c r="H316" i="1"/>
  <c r="BA316" i="1" s="1"/>
  <c r="H315" i="1"/>
  <c r="BA315" i="1" s="1"/>
  <c r="H314" i="1"/>
  <c r="BA314" i="1" s="1"/>
  <c r="H313" i="1"/>
  <c r="BA313" i="1" s="1"/>
  <c r="H312" i="1"/>
  <c r="BA312" i="1" s="1"/>
  <c r="H311" i="1"/>
  <c r="BA311" i="1" s="1"/>
  <c r="H310" i="1"/>
  <c r="BA310" i="1" s="1"/>
  <c r="H309" i="1"/>
  <c r="BA309" i="1" s="1"/>
  <c r="H308" i="1"/>
  <c r="BA308" i="1" s="1"/>
  <c r="H307" i="1"/>
  <c r="BA307" i="1" s="1"/>
  <c r="H306" i="1"/>
  <c r="BA306" i="1" s="1"/>
  <c r="H305" i="1"/>
  <c r="BA305" i="1" s="1"/>
  <c r="H304" i="1"/>
  <c r="BA304" i="1" s="1"/>
  <c r="H303" i="1"/>
  <c r="BA303" i="1" s="1"/>
  <c r="H302" i="1"/>
  <c r="BA302" i="1" s="1"/>
  <c r="H301" i="1"/>
  <c r="BA301" i="1" s="1"/>
  <c r="H300" i="1"/>
  <c r="BA300" i="1" s="1"/>
  <c r="H299" i="1"/>
  <c r="BA299" i="1" s="1"/>
  <c r="H298" i="1"/>
  <c r="BA298" i="1" s="1"/>
  <c r="H297" i="1"/>
  <c r="BA297" i="1" s="1"/>
  <c r="H296" i="1"/>
  <c r="BA296" i="1" s="1"/>
  <c r="H295" i="1"/>
  <c r="BA295" i="1" s="1"/>
  <c r="H294" i="1"/>
  <c r="BA294" i="1" s="1"/>
  <c r="H293" i="1"/>
  <c r="BA293" i="1" s="1"/>
  <c r="H292" i="1"/>
  <c r="BA292" i="1" s="1"/>
  <c r="H291" i="1"/>
  <c r="BA291" i="1" s="1"/>
  <c r="H290" i="1"/>
  <c r="BA290" i="1" s="1"/>
  <c r="H289" i="1"/>
  <c r="BA289" i="1" s="1"/>
  <c r="H288" i="1"/>
  <c r="BA288" i="1" s="1"/>
  <c r="H287" i="1"/>
  <c r="BA287" i="1" s="1"/>
  <c r="BA286" i="1"/>
  <c r="H286" i="1"/>
  <c r="H285" i="1"/>
  <c r="BA285" i="1" s="1"/>
  <c r="H284" i="1"/>
  <c r="BA284" i="1" s="1"/>
  <c r="H283" i="1"/>
  <c r="BA283" i="1" s="1"/>
  <c r="H282" i="1"/>
  <c r="BA282" i="1" s="1"/>
  <c r="H281" i="1"/>
  <c r="BA281" i="1" s="1"/>
  <c r="H280" i="1"/>
  <c r="BA280" i="1" s="1"/>
  <c r="H279" i="1"/>
  <c r="BA279" i="1" s="1"/>
  <c r="H278" i="1"/>
  <c r="BA278" i="1" s="1"/>
  <c r="BA277" i="1"/>
  <c r="H277" i="1"/>
  <c r="H276" i="1"/>
  <c r="BA276" i="1" s="1"/>
  <c r="H275" i="1"/>
  <c r="BA275" i="1" s="1"/>
  <c r="H274" i="1"/>
  <c r="BA274" i="1" s="1"/>
  <c r="H273" i="1"/>
  <c r="G273" i="1"/>
  <c r="F273" i="1"/>
  <c r="H272" i="1"/>
  <c r="BA272" i="1" s="1"/>
  <c r="G272" i="1"/>
  <c r="F272" i="1"/>
  <c r="H271" i="1"/>
  <c r="BA271" i="1" s="1"/>
  <c r="G271" i="1"/>
  <c r="F271" i="1"/>
  <c r="Q271" i="1" s="1"/>
  <c r="H270" i="1"/>
  <c r="G270" i="1"/>
  <c r="F270" i="1"/>
  <c r="H269" i="1"/>
  <c r="R269" i="1" s="1"/>
  <c r="G269" i="1"/>
  <c r="F269" i="1"/>
  <c r="H268" i="1"/>
  <c r="R268" i="1" s="1"/>
  <c r="S268" i="1" s="1"/>
  <c r="G268" i="1"/>
  <c r="F268" i="1"/>
  <c r="H267" i="1"/>
  <c r="G267" i="1"/>
  <c r="F267" i="1"/>
  <c r="H266" i="1"/>
  <c r="BA266" i="1" s="1"/>
  <c r="G266" i="1"/>
  <c r="F266" i="1"/>
  <c r="BA265" i="1"/>
  <c r="H265" i="1"/>
  <c r="G265" i="1"/>
  <c r="F265" i="1"/>
  <c r="Q265" i="1" s="1"/>
  <c r="H264" i="1"/>
  <c r="BA264" i="1" s="1"/>
  <c r="G264" i="1"/>
  <c r="F264" i="1"/>
  <c r="H263" i="1"/>
  <c r="G263" i="1"/>
  <c r="F263" i="1"/>
  <c r="H262" i="1"/>
  <c r="BA262" i="1" s="1"/>
  <c r="G262" i="1"/>
  <c r="F262" i="1"/>
  <c r="Q262" i="1" s="1"/>
  <c r="H261" i="1"/>
  <c r="BA261" i="1" s="1"/>
  <c r="G261" i="1"/>
  <c r="F261" i="1"/>
  <c r="H260" i="1"/>
  <c r="BA260" i="1" s="1"/>
  <c r="G260" i="1"/>
  <c r="F260" i="1"/>
  <c r="H259" i="1"/>
  <c r="R259" i="1" s="1"/>
  <c r="S259" i="1" s="1"/>
  <c r="G259" i="1"/>
  <c r="F259" i="1"/>
  <c r="Q259" i="1" s="1"/>
  <c r="H258" i="1"/>
  <c r="BA258" i="1" s="1"/>
  <c r="F258" i="1"/>
  <c r="H257" i="1"/>
  <c r="BA257" i="1" s="1"/>
  <c r="G257" i="1"/>
  <c r="F257" i="1"/>
  <c r="Q257" i="1" s="1"/>
  <c r="H256" i="1"/>
  <c r="R256" i="1" s="1"/>
  <c r="G256" i="1"/>
  <c r="F256" i="1"/>
  <c r="Q256" i="1" s="1"/>
  <c r="H255" i="1"/>
  <c r="BA255" i="1" s="1"/>
  <c r="G255" i="1"/>
  <c r="F255" i="1"/>
  <c r="H254" i="1"/>
  <c r="BA254" i="1" s="1"/>
  <c r="G254" i="1"/>
  <c r="F254" i="1"/>
  <c r="H253" i="1"/>
  <c r="BA253" i="1" s="1"/>
  <c r="H252" i="1"/>
  <c r="H251" i="1"/>
  <c r="BA251" i="1" s="1"/>
  <c r="F251" i="1"/>
  <c r="H250" i="1"/>
  <c r="BA250" i="1" s="1"/>
  <c r="G250" i="1"/>
  <c r="F250" i="1"/>
  <c r="H249" i="1"/>
  <c r="BA249" i="1" s="1"/>
  <c r="G249" i="1"/>
  <c r="F249" i="1"/>
  <c r="H248" i="1"/>
  <c r="BA248" i="1" s="1"/>
  <c r="G248" i="1"/>
  <c r="F248" i="1"/>
  <c r="H247" i="1"/>
  <c r="BA247" i="1" s="1"/>
  <c r="G247" i="1"/>
  <c r="F247" i="1"/>
  <c r="Q247" i="1" s="1"/>
  <c r="H246" i="1"/>
  <c r="BA246" i="1" s="1"/>
  <c r="G246" i="1"/>
  <c r="F246" i="1"/>
  <c r="H245" i="1"/>
  <c r="BA245" i="1" s="1"/>
  <c r="G245" i="1"/>
  <c r="F245" i="1"/>
  <c r="Q245" i="1" s="1"/>
  <c r="H244" i="1"/>
  <c r="BA244" i="1" s="1"/>
  <c r="F244" i="1"/>
  <c r="H243" i="1"/>
  <c r="BA243" i="1" s="1"/>
  <c r="H242" i="1"/>
  <c r="BA242" i="1" s="1"/>
  <c r="F242" i="1"/>
  <c r="H241" i="1"/>
  <c r="BA241" i="1" s="1"/>
  <c r="F241" i="1"/>
  <c r="H240" i="1"/>
  <c r="BA240" i="1" s="1"/>
  <c r="G240" i="1"/>
  <c r="F240" i="1"/>
  <c r="H239" i="1"/>
  <c r="G239" i="1"/>
  <c r="F239" i="1"/>
  <c r="H238" i="1"/>
  <c r="BA238" i="1" s="1"/>
  <c r="G238" i="1"/>
  <c r="F238" i="1"/>
  <c r="Q238" i="1" s="1"/>
  <c r="H237" i="1"/>
  <c r="R237" i="1" s="1"/>
  <c r="G237" i="1"/>
  <c r="F237" i="1"/>
  <c r="H236" i="1"/>
  <c r="G236" i="1"/>
  <c r="F236" i="1"/>
  <c r="H235" i="1"/>
  <c r="BA235" i="1" s="1"/>
  <c r="G235" i="1"/>
  <c r="F235" i="1"/>
  <c r="H234" i="1"/>
  <c r="BA234" i="1" s="1"/>
  <c r="G234" i="1"/>
  <c r="F234" i="1"/>
  <c r="H233" i="1"/>
  <c r="G233" i="1"/>
  <c r="F233" i="1"/>
  <c r="H232" i="1"/>
  <c r="BA232" i="1" s="1"/>
  <c r="G232" i="1"/>
  <c r="F232" i="1"/>
  <c r="Q232" i="1" s="1"/>
  <c r="H231" i="1"/>
  <c r="BA231" i="1" s="1"/>
  <c r="G231" i="1"/>
  <c r="F231" i="1"/>
  <c r="Q231" i="1" s="1"/>
  <c r="H230" i="1"/>
  <c r="BA230" i="1" s="1"/>
  <c r="G230" i="1"/>
  <c r="F230" i="1"/>
  <c r="H229" i="1"/>
  <c r="BA229" i="1" s="1"/>
  <c r="G229" i="1"/>
  <c r="F229" i="1"/>
  <c r="H228" i="1"/>
  <c r="BA228" i="1" s="1"/>
  <c r="G228" i="1"/>
  <c r="F228" i="1"/>
  <c r="Q228" i="1" s="1"/>
  <c r="H227" i="1"/>
  <c r="G227" i="1"/>
  <c r="F227" i="1"/>
  <c r="H226" i="1"/>
  <c r="BA226" i="1" s="1"/>
  <c r="G226" i="1"/>
  <c r="F226" i="1"/>
  <c r="H225" i="1"/>
  <c r="BA225" i="1" s="1"/>
  <c r="G225" i="1"/>
  <c r="F225" i="1"/>
  <c r="H224" i="1"/>
  <c r="G224" i="1"/>
  <c r="F224" i="1"/>
  <c r="Q224" i="1" s="1"/>
  <c r="H223" i="1"/>
  <c r="BA223" i="1" s="1"/>
  <c r="G223" i="1"/>
  <c r="F223" i="1"/>
  <c r="H222" i="1"/>
  <c r="BA222" i="1" s="1"/>
  <c r="G222" i="1"/>
  <c r="F222" i="1"/>
  <c r="Q222" i="1" s="1"/>
  <c r="H221" i="1"/>
  <c r="G221" i="1"/>
  <c r="F221" i="1"/>
  <c r="H220" i="1"/>
  <c r="BA220" i="1" s="1"/>
  <c r="G220" i="1"/>
  <c r="F220" i="1"/>
  <c r="H219" i="1"/>
  <c r="R219" i="1" s="1"/>
  <c r="G219" i="1"/>
  <c r="F219" i="1"/>
  <c r="Q219" i="1" s="1"/>
  <c r="H218" i="1"/>
  <c r="G218" i="1"/>
  <c r="F218" i="1"/>
  <c r="H217" i="1"/>
  <c r="BA217" i="1" s="1"/>
  <c r="G217" i="1"/>
  <c r="F217" i="1"/>
  <c r="H216" i="1"/>
  <c r="BA216" i="1" s="1"/>
  <c r="G216" i="1"/>
  <c r="F216" i="1"/>
  <c r="H215" i="1"/>
  <c r="G215" i="1"/>
  <c r="F215" i="1"/>
  <c r="H214" i="1"/>
  <c r="BA214" i="1" s="1"/>
  <c r="G214" i="1"/>
  <c r="F214" i="1"/>
  <c r="H213" i="1"/>
  <c r="BA213" i="1" s="1"/>
  <c r="G213" i="1"/>
  <c r="F213" i="1"/>
  <c r="H212" i="1"/>
  <c r="BA212" i="1" s="1"/>
  <c r="G212" i="1"/>
  <c r="F212" i="1"/>
  <c r="H211" i="1"/>
  <c r="BA211" i="1" s="1"/>
  <c r="G211" i="1"/>
  <c r="F211" i="1"/>
  <c r="H210" i="1"/>
  <c r="BA210" i="1" s="1"/>
  <c r="G210" i="1"/>
  <c r="F210" i="1"/>
  <c r="H209" i="1"/>
  <c r="G209" i="1"/>
  <c r="F209" i="1"/>
  <c r="H208" i="1"/>
  <c r="BA208" i="1" s="1"/>
  <c r="G208" i="1"/>
  <c r="F208" i="1"/>
  <c r="H207" i="1"/>
  <c r="BA207" i="1" s="1"/>
  <c r="G207" i="1"/>
  <c r="F207" i="1"/>
  <c r="H206" i="1"/>
  <c r="G206" i="1"/>
  <c r="F206" i="1"/>
  <c r="Q206" i="1" s="1"/>
  <c r="H205" i="1"/>
  <c r="BA205" i="1" s="1"/>
  <c r="G205" i="1"/>
  <c r="F205" i="1"/>
  <c r="H204" i="1"/>
  <c r="BA204" i="1" s="1"/>
  <c r="G204" i="1"/>
  <c r="F204" i="1"/>
  <c r="H203" i="1"/>
  <c r="G203" i="1"/>
  <c r="F203" i="1"/>
  <c r="Q203" i="1" s="1"/>
  <c r="H202" i="1"/>
  <c r="BA202" i="1" s="1"/>
  <c r="G202" i="1"/>
  <c r="F202" i="1"/>
  <c r="H201" i="1"/>
  <c r="R201" i="1" s="1"/>
  <c r="G201" i="1"/>
  <c r="F201" i="1"/>
  <c r="H200" i="1"/>
  <c r="BA200" i="1" s="1"/>
  <c r="G200" i="1"/>
  <c r="F200" i="1"/>
  <c r="H199" i="1"/>
  <c r="BA199" i="1" s="1"/>
  <c r="G199" i="1"/>
  <c r="F199" i="1"/>
  <c r="H198" i="1"/>
  <c r="BA198" i="1" s="1"/>
  <c r="G198" i="1"/>
  <c r="F198" i="1"/>
  <c r="H197" i="1"/>
  <c r="G197" i="1"/>
  <c r="F197" i="1"/>
  <c r="H196" i="1"/>
  <c r="BA196" i="1" s="1"/>
  <c r="G196" i="1"/>
  <c r="F196" i="1"/>
  <c r="H195" i="1"/>
  <c r="BA195" i="1" s="1"/>
  <c r="G195" i="1"/>
  <c r="F195" i="1"/>
  <c r="H194" i="1"/>
  <c r="G194" i="1"/>
  <c r="F194" i="1"/>
  <c r="H193" i="1"/>
  <c r="BA193" i="1" s="1"/>
  <c r="G193" i="1"/>
  <c r="F193" i="1"/>
  <c r="H192" i="1"/>
  <c r="BA192" i="1" s="1"/>
  <c r="G192" i="1"/>
  <c r="F192" i="1"/>
  <c r="H191" i="1"/>
  <c r="G191" i="1"/>
  <c r="F191" i="1"/>
  <c r="H190" i="1"/>
  <c r="BA190" i="1" s="1"/>
  <c r="G190" i="1"/>
  <c r="F190" i="1"/>
  <c r="Q190" i="1" s="1"/>
  <c r="H189" i="1"/>
  <c r="BA189" i="1" s="1"/>
  <c r="G189" i="1"/>
  <c r="F189" i="1"/>
  <c r="H188" i="1"/>
  <c r="G188" i="1"/>
  <c r="F188" i="1"/>
  <c r="H187" i="1"/>
  <c r="BA187" i="1" s="1"/>
  <c r="F187" i="1"/>
  <c r="H186" i="1"/>
  <c r="G186" i="1"/>
  <c r="F186" i="1"/>
  <c r="H185" i="1"/>
  <c r="R185" i="1" s="1"/>
  <c r="G185" i="1"/>
  <c r="F185" i="1"/>
  <c r="P184" i="1"/>
  <c r="P27" i="1" s="1"/>
  <c r="O184" i="1"/>
  <c r="O27" i="1" s="1"/>
  <c r="N184" i="1"/>
  <c r="M184" i="1"/>
  <c r="M27" i="1" s="1"/>
  <c r="L184" i="1"/>
  <c r="L27" i="1" s="1"/>
  <c r="K184" i="1"/>
  <c r="K27" i="1" s="1"/>
  <c r="J184" i="1"/>
  <c r="J27" i="1" s="1"/>
  <c r="I184" i="1"/>
  <c r="I27" i="1" s="1"/>
  <c r="E184" i="1"/>
  <c r="E27" i="1" s="1"/>
  <c r="D184" i="1"/>
  <c r="D27" i="1" s="1"/>
  <c r="BA183" i="1"/>
  <c r="H182" i="1"/>
  <c r="G182" i="1"/>
  <c r="F182" i="1"/>
  <c r="Q182" i="1" s="1"/>
  <c r="H181" i="1"/>
  <c r="BA181" i="1" s="1"/>
  <c r="H180" i="1"/>
  <c r="G180" i="1"/>
  <c r="F180" i="1"/>
  <c r="BA179" i="1"/>
  <c r="H179" i="1"/>
  <c r="G179" i="1"/>
  <c r="F179" i="1"/>
  <c r="Q179" i="1" s="1"/>
  <c r="H178" i="1"/>
  <c r="BA178" i="1" s="1"/>
  <c r="G178" i="1"/>
  <c r="F178" i="1"/>
  <c r="BA177" i="1"/>
  <c r="H177" i="1"/>
  <c r="G177" i="1"/>
  <c r="F177" i="1"/>
  <c r="H176" i="1"/>
  <c r="G176" i="1"/>
  <c r="F176" i="1"/>
  <c r="Q176" i="1" s="1"/>
  <c r="P175" i="1"/>
  <c r="O175" i="1"/>
  <c r="N175" i="1"/>
  <c r="M175" i="1"/>
  <c r="L175" i="1"/>
  <c r="K175" i="1"/>
  <c r="J175" i="1"/>
  <c r="I175" i="1"/>
  <c r="E175" i="1"/>
  <c r="D175" i="1"/>
  <c r="H174" i="1"/>
  <c r="G174" i="1"/>
  <c r="G173" i="1" s="1"/>
  <c r="F174" i="1"/>
  <c r="F173" i="1" s="1"/>
  <c r="P173" i="1"/>
  <c r="O173" i="1"/>
  <c r="N173" i="1"/>
  <c r="M173" i="1"/>
  <c r="L173" i="1"/>
  <c r="K173" i="1"/>
  <c r="J173" i="1"/>
  <c r="I173" i="1"/>
  <c r="E173" i="1"/>
  <c r="D173" i="1"/>
  <c r="BA172" i="1"/>
  <c r="BA171" i="1"/>
  <c r="BA169" i="1"/>
  <c r="BA168" i="1"/>
  <c r="BA167" i="1"/>
  <c r="BA166" i="1"/>
  <c r="BA165" i="1"/>
  <c r="R164" i="1"/>
  <c r="R163" i="1" s="1"/>
  <c r="R24" i="1" s="1"/>
  <c r="Q164" i="1"/>
  <c r="Q163" i="1" s="1"/>
  <c r="Q24" i="1" s="1"/>
  <c r="P164" i="1"/>
  <c r="P163" i="1" s="1"/>
  <c r="O164" i="1"/>
  <c r="O163" i="1" s="1"/>
  <c r="O24" i="1" s="1"/>
  <c r="N164" i="1"/>
  <c r="N163" i="1" s="1"/>
  <c r="N24" i="1" s="1"/>
  <c r="M164" i="1"/>
  <c r="M163" i="1" s="1"/>
  <c r="M24" i="1" s="1"/>
  <c r="L164" i="1"/>
  <c r="L163" i="1" s="1"/>
  <c r="L24" i="1" s="1"/>
  <c r="K164" i="1"/>
  <c r="K163" i="1" s="1"/>
  <c r="K24" i="1" s="1"/>
  <c r="J164" i="1"/>
  <c r="J163" i="1" s="1"/>
  <c r="J24" i="1" s="1"/>
  <c r="I164" i="1"/>
  <c r="I163" i="1" s="1"/>
  <c r="I24" i="1" s="1"/>
  <c r="H164" i="1"/>
  <c r="H163" i="1" s="1"/>
  <c r="G164" i="1"/>
  <c r="G163" i="1" s="1"/>
  <c r="G24" i="1" s="1"/>
  <c r="F164" i="1"/>
  <c r="F163" i="1" s="1"/>
  <c r="F24" i="1" s="1"/>
  <c r="E164" i="1"/>
  <c r="E163" i="1" s="1"/>
  <c r="E24" i="1" s="1"/>
  <c r="D164" i="1"/>
  <c r="D163" i="1" s="1"/>
  <c r="D24" i="1" s="1"/>
  <c r="H162" i="1"/>
  <c r="BA162" i="1" s="1"/>
  <c r="G162" i="1"/>
  <c r="F162" i="1"/>
  <c r="H161" i="1"/>
  <c r="BA161" i="1" s="1"/>
  <c r="F161" i="1"/>
  <c r="Q161" i="1" s="1"/>
  <c r="H160" i="1"/>
  <c r="F160" i="1"/>
  <c r="H159" i="1"/>
  <c r="BA159" i="1" s="1"/>
  <c r="F159" i="1"/>
  <c r="H158" i="1"/>
  <c r="BA158" i="1" s="1"/>
  <c r="F158" i="1"/>
  <c r="H157" i="1"/>
  <c r="BA157" i="1" s="1"/>
  <c r="F157" i="1"/>
  <c r="Q157" i="1" s="1"/>
  <c r="H156" i="1"/>
  <c r="F156" i="1"/>
  <c r="H155" i="1"/>
  <c r="BA155" i="1" s="1"/>
  <c r="F155" i="1"/>
  <c r="H154" i="1"/>
  <c r="BA154" i="1" s="1"/>
  <c r="F154" i="1"/>
  <c r="BA153" i="1"/>
  <c r="H153" i="1"/>
  <c r="F153" i="1"/>
  <c r="H152" i="1"/>
  <c r="F152" i="1"/>
  <c r="H151" i="1"/>
  <c r="BA151" i="1" s="1"/>
  <c r="F151" i="1"/>
  <c r="H150" i="1"/>
  <c r="BA150" i="1" s="1"/>
  <c r="G150" i="1"/>
  <c r="F150" i="1"/>
  <c r="H149" i="1"/>
  <c r="G149" i="1"/>
  <c r="F149" i="1"/>
  <c r="H148" i="1"/>
  <c r="BA148" i="1" s="1"/>
  <c r="F148" i="1"/>
  <c r="Q148" i="1" s="1"/>
  <c r="H147" i="1"/>
  <c r="BA147" i="1" s="1"/>
  <c r="G147" i="1"/>
  <c r="F147" i="1"/>
  <c r="H146" i="1"/>
  <c r="BA146" i="1" s="1"/>
  <c r="G146" i="1"/>
  <c r="F146" i="1"/>
  <c r="H145" i="1"/>
  <c r="BA145" i="1" s="1"/>
  <c r="G145" i="1"/>
  <c r="F145" i="1"/>
  <c r="H144" i="1"/>
  <c r="BA144" i="1" s="1"/>
  <c r="G144" i="1"/>
  <c r="F144" i="1"/>
  <c r="H143" i="1"/>
  <c r="BA143" i="1" s="1"/>
  <c r="G143" i="1"/>
  <c r="F143" i="1"/>
  <c r="Q143" i="1" s="1"/>
  <c r="H142" i="1"/>
  <c r="BA142" i="1" s="1"/>
  <c r="G142" i="1"/>
  <c r="F142" i="1"/>
  <c r="H141" i="1"/>
  <c r="R141" i="1" s="1"/>
  <c r="G141" i="1"/>
  <c r="F141" i="1"/>
  <c r="H140" i="1"/>
  <c r="R140" i="1" s="1"/>
  <c r="G140" i="1"/>
  <c r="F140" i="1"/>
  <c r="Q140" i="1" s="1"/>
  <c r="H139" i="1"/>
  <c r="BA139" i="1" s="1"/>
  <c r="G139" i="1"/>
  <c r="F139" i="1"/>
  <c r="H138" i="1"/>
  <c r="BA138" i="1" s="1"/>
  <c r="G138" i="1"/>
  <c r="F138" i="1"/>
  <c r="H137" i="1"/>
  <c r="G137" i="1"/>
  <c r="F137" i="1"/>
  <c r="BA136" i="1"/>
  <c r="H136" i="1"/>
  <c r="R136" i="1" s="1"/>
  <c r="S136" i="1" s="1"/>
  <c r="G136" i="1"/>
  <c r="F136" i="1"/>
  <c r="Q136" i="1" s="1"/>
  <c r="H135" i="1"/>
  <c r="G135" i="1"/>
  <c r="F135" i="1"/>
  <c r="H134" i="1"/>
  <c r="BA134" i="1" s="1"/>
  <c r="G134" i="1"/>
  <c r="F134" i="1"/>
  <c r="H133" i="1"/>
  <c r="BA133" i="1" s="1"/>
  <c r="G133" i="1"/>
  <c r="F133" i="1"/>
  <c r="H132" i="1"/>
  <c r="G132" i="1"/>
  <c r="F132" i="1"/>
  <c r="H131" i="1"/>
  <c r="BA131" i="1" s="1"/>
  <c r="G131" i="1"/>
  <c r="F131" i="1"/>
  <c r="Q131" i="1" s="1"/>
  <c r="BA130" i="1"/>
  <c r="H130" i="1"/>
  <c r="R130" i="1" s="1"/>
  <c r="S130" i="1" s="1"/>
  <c r="G130" i="1"/>
  <c r="F130" i="1"/>
  <c r="H129" i="1"/>
  <c r="BA129" i="1" s="1"/>
  <c r="G129" i="1"/>
  <c r="F129" i="1"/>
  <c r="H128" i="1"/>
  <c r="BA128" i="1" s="1"/>
  <c r="G128" i="1"/>
  <c r="F128" i="1"/>
  <c r="H127" i="1"/>
  <c r="BA127" i="1" s="1"/>
  <c r="G127" i="1"/>
  <c r="F127" i="1"/>
  <c r="H126" i="1"/>
  <c r="BA126" i="1" s="1"/>
  <c r="G126" i="1"/>
  <c r="F126" i="1"/>
  <c r="H125" i="1"/>
  <c r="BA125" i="1" s="1"/>
  <c r="G125" i="1"/>
  <c r="F125" i="1"/>
  <c r="H124" i="1"/>
  <c r="G124" i="1"/>
  <c r="F124" i="1"/>
  <c r="H123" i="1"/>
  <c r="BA123" i="1" s="1"/>
  <c r="G123" i="1"/>
  <c r="F123" i="1"/>
  <c r="H122" i="1"/>
  <c r="R122" i="1" s="1"/>
  <c r="S122" i="1" s="1"/>
  <c r="G122" i="1"/>
  <c r="F122" i="1"/>
  <c r="H121" i="1"/>
  <c r="BA121" i="1" s="1"/>
  <c r="F121" i="1"/>
  <c r="H120" i="1"/>
  <c r="BA120" i="1" s="1"/>
  <c r="G120" i="1"/>
  <c r="F120" i="1"/>
  <c r="Q120" i="1" s="1"/>
  <c r="H119" i="1"/>
  <c r="R119" i="1" s="1"/>
  <c r="G119" i="1"/>
  <c r="F119" i="1"/>
  <c r="H118" i="1"/>
  <c r="BA118" i="1" s="1"/>
  <c r="G118" i="1"/>
  <c r="F118" i="1"/>
  <c r="H117" i="1"/>
  <c r="BA117" i="1" s="1"/>
  <c r="G117" i="1"/>
  <c r="F117" i="1"/>
  <c r="R116" i="1"/>
  <c r="S116" i="1" s="1"/>
  <c r="Q116" i="1"/>
  <c r="H116" i="1"/>
  <c r="BA116" i="1" s="1"/>
  <c r="G116" i="1"/>
  <c r="F116" i="1"/>
  <c r="H115" i="1"/>
  <c r="BA115" i="1" s="1"/>
  <c r="G115" i="1"/>
  <c r="F115" i="1"/>
  <c r="H114" i="1"/>
  <c r="R114" i="1" s="1"/>
  <c r="G114" i="1"/>
  <c r="F114" i="1"/>
  <c r="H113" i="1"/>
  <c r="BA113" i="1" s="1"/>
  <c r="G113" i="1"/>
  <c r="F113" i="1"/>
  <c r="Q113" i="1" s="1"/>
  <c r="R112" i="1"/>
  <c r="S112" i="1" s="1"/>
  <c r="H112" i="1"/>
  <c r="BA112" i="1" s="1"/>
  <c r="G112" i="1"/>
  <c r="F112" i="1"/>
  <c r="Q112" i="1" s="1"/>
  <c r="H111" i="1"/>
  <c r="BA111" i="1" s="1"/>
  <c r="G111" i="1"/>
  <c r="F111" i="1"/>
  <c r="H110" i="1"/>
  <c r="R110" i="1" s="1"/>
  <c r="S110" i="1" s="1"/>
  <c r="G110" i="1"/>
  <c r="F110" i="1"/>
  <c r="H109" i="1"/>
  <c r="G109" i="1"/>
  <c r="F109" i="1"/>
  <c r="H108" i="1"/>
  <c r="BA108" i="1" s="1"/>
  <c r="G108" i="1"/>
  <c r="F108" i="1"/>
  <c r="Q108" i="1" s="1"/>
  <c r="BA107" i="1"/>
  <c r="H107" i="1"/>
  <c r="F107" i="1"/>
  <c r="Q107" i="1" s="1"/>
  <c r="H106" i="1"/>
  <c r="BA106" i="1" s="1"/>
  <c r="G106" i="1"/>
  <c r="F106" i="1"/>
  <c r="H105" i="1"/>
  <c r="BA105" i="1" s="1"/>
  <c r="G105" i="1"/>
  <c r="F105" i="1"/>
  <c r="H104" i="1"/>
  <c r="BA104" i="1" s="1"/>
  <c r="G104" i="1"/>
  <c r="F104" i="1"/>
  <c r="H103" i="1"/>
  <c r="BA103" i="1" s="1"/>
  <c r="G103" i="1"/>
  <c r="F103" i="1"/>
  <c r="H102" i="1"/>
  <c r="BA102" i="1" s="1"/>
  <c r="G102" i="1"/>
  <c r="F102" i="1"/>
  <c r="Q102" i="1" s="1"/>
  <c r="H101" i="1"/>
  <c r="G101" i="1"/>
  <c r="F101" i="1"/>
  <c r="H100" i="1"/>
  <c r="BA100" i="1" s="1"/>
  <c r="G100" i="1"/>
  <c r="F100" i="1"/>
  <c r="H99" i="1"/>
  <c r="BA99" i="1" s="1"/>
  <c r="G99" i="1"/>
  <c r="F99" i="1"/>
  <c r="P98" i="1"/>
  <c r="O98" i="1"/>
  <c r="N98" i="1"/>
  <c r="M98" i="1"/>
  <c r="L98" i="1"/>
  <c r="K98" i="1"/>
  <c r="J98" i="1"/>
  <c r="I98" i="1"/>
  <c r="E98" i="1"/>
  <c r="D98" i="1"/>
  <c r="BA97" i="1"/>
  <c r="H97" i="1"/>
  <c r="R97" i="1" s="1"/>
  <c r="S97" i="1" s="1"/>
  <c r="G97" i="1"/>
  <c r="F97" i="1"/>
  <c r="H96" i="1"/>
  <c r="BA96" i="1" s="1"/>
  <c r="F96" i="1"/>
  <c r="H95" i="1"/>
  <c r="BA95" i="1" s="1"/>
  <c r="G95" i="1"/>
  <c r="F95" i="1"/>
  <c r="Q95" i="1" s="1"/>
  <c r="H94" i="1"/>
  <c r="BA94" i="1" s="1"/>
  <c r="G94" i="1"/>
  <c r="F94" i="1"/>
  <c r="H93" i="1"/>
  <c r="R93" i="1" s="1"/>
  <c r="S93" i="1" s="1"/>
  <c r="G93" i="1"/>
  <c r="F93" i="1"/>
  <c r="H92" i="1"/>
  <c r="BA92" i="1" s="1"/>
  <c r="G92" i="1"/>
  <c r="F92" i="1"/>
  <c r="Q92" i="1" s="1"/>
  <c r="H91" i="1"/>
  <c r="BA91" i="1" s="1"/>
  <c r="G91" i="1"/>
  <c r="F91" i="1"/>
  <c r="H90" i="1"/>
  <c r="BA90" i="1" s="1"/>
  <c r="G90" i="1"/>
  <c r="F90" i="1"/>
  <c r="H89" i="1"/>
  <c r="BA89" i="1" s="1"/>
  <c r="G89" i="1"/>
  <c r="F89" i="1"/>
  <c r="Q89" i="1" s="1"/>
  <c r="H88" i="1"/>
  <c r="G88" i="1"/>
  <c r="F88" i="1"/>
  <c r="H87" i="1"/>
  <c r="BA87" i="1" s="1"/>
  <c r="G87" i="1"/>
  <c r="F87" i="1"/>
  <c r="H86" i="1"/>
  <c r="BA86" i="1" s="1"/>
  <c r="F86" i="1"/>
  <c r="H85" i="1"/>
  <c r="F85" i="1"/>
  <c r="Q85" i="1" s="1"/>
  <c r="H84" i="1"/>
  <c r="BA84" i="1" s="1"/>
  <c r="F84" i="1"/>
  <c r="Q84" i="1" s="1"/>
  <c r="H83" i="1"/>
  <c r="BA83" i="1" s="1"/>
  <c r="F83" i="1"/>
  <c r="H82" i="1"/>
  <c r="BA82" i="1" s="1"/>
  <c r="F82" i="1"/>
  <c r="H81" i="1"/>
  <c r="F81" i="1"/>
  <c r="Q81" i="1" s="1"/>
  <c r="H80" i="1"/>
  <c r="BA80" i="1" s="1"/>
  <c r="F80" i="1"/>
  <c r="H79" i="1"/>
  <c r="BA79" i="1" s="1"/>
  <c r="F79" i="1"/>
  <c r="H78" i="1"/>
  <c r="BA78" i="1" s="1"/>
  <c r="F78" i="1"/>
  <c r="H77" i="1"/>
  <c r="F77" i="1"/>
  <c r="P76" i="1"/>
  <c r="O76" i="1"/>
  <c r="N76" i="1"/>
  <c r="M76" i="1"/>
  <c r="L76" i="1"/>
  <c r="K76" i="1"/>
  <c r="J76" i="1"/>
  <c r="I76" i="1"/>
  <c r="E76" i="1"/>
  <c r="D76" i="1"/>
  <c r="BA75" i="1"/>
  <c r="H74" i="1"/>
  <c r="BA74" i="1" s="1"/>
  <c r="G74" i="1"/>
  <c r="F74" i="1"/>
  <c r="H73" i="1"/>
  <c r="BA73" i="1" s="1"/>
  <c r="F73" i="1"/>
  <c r="H72" i="1"/>
  <c r="BA72" i="1" s="1"/>
  <c r="G72" i="1"/>
  <c r="F72" i="1"/>
  <c r="Q72" i="1" s="1"/>
  <c r="H71" i="1"/>
  <c r="G71" i="1"/>
  <c r="F71" i="1"/>
  <c r="P70" i="1"/>
  <c r="O70" i="1"/>
  <c r="N70" i="1"/>
  <c r="M70" i="1"/>
  <c r="L70" i="1"/>
  <c r="K70" i="1"/>
  <c r="J70" i="1"/>
  <c r="I70" i="1"/>
  <c r="I69" i="1" s="1"/>
  <c r="I23" i="1" s="1"/>
  <c r="E70" i="1"/>
  <c r="D70" i="1"/>
  <c r="H68" i="1"/>
  <c r="BA68" i="1" s="1"/>
  <c r="F68" i="1"/>
  <c r="H67" i="1"/>
  <c r="R67" i="1" s="1"/>
  <c r="S67" i="1" s="1"/>
  <c r="G67" i="1"/>
  <c r="F67" i="1"/>
  <c r="H66" i="1"/>
  <c r="R66" i="1" s="1"/>
  <c r="S66" i="1" s="1"/>
  <c r="G66" i="1"/>
  <c r="F66" i="1"/>
  <c r="H65" i="1"/>
  <c r="BA65" i="1" s="1"/>
  <c r="G65" i="1"/>
  <c r="F65" i="1"/>
  <c r="H64" i="1"/>
  <c r="BA64" i="1" s="1"/>
  <c r="G64" i="1"/>
  <c r="F64" i="1"/>
  <c r="H63" i="1"/>
  <c r="G63" i="1"/>
  <c r="F63" i="1"/>
  <c r="P62" i="1"/>
  <c r="O62" i="1"/>
  <c r="N62" i="1"/>
  <c r="M62" i="1"/>
  <c r="L62" i="1"/>
  <c r="K62" i="1"/>
  <c r="J62" i="1"/>
  <c r="I62" i="1"/>
  <c r="E62" i="1"/>
  <c r="D62" i="1"/>
  <c r="H61" i="1"/>
  <c r="BA61" i="1" s="1"/>
  <c r="G61" i="1"/>
  <c r="F61" i="1"/>
  <c r="H60" i="1"/>
  <c r="H59" i="1" s="1"/>
  <c r="G60" i="1"/>
  <c r="G59" i="1" s="1"/>
  <c r="F60" i="1"/>
  <c r="P59" i="1"/>
  <c r="O59" i="1"/>
  <c r="N59" i="1"/>
  <c r="M59" i="1"/>
  <c r="L59" i="1"/>
  <c r="K59" i="1"/>
  <c r="J59" i="1"/>
  <c r="I59" i="1"/>
  <c r="E59" i="1"/>
  <c r="D59" i="1"/>
  <c r="H58" i="1"/>
  <c r="BA58" i="1" s="1"/>
  <c r="G58" i="1"/>
  <c r="G57" i="1" s="1"/>
  <c r="F58" i="1"/>
  <c r="F57" i="1" s="1"/>
  <c r="P57" i="1"/>
  <c r="O57" i="1"/>
  <c r="N57" i="1"/>
  <c r="M57" i="1"/>
  <c r="L57" i="1"/>
  <c r="K57" i="1"/>
  <c r="J57" i="1"/>
  <c r="I57" i="1"/>
  <c r="E57" i="1"/>
  <c r="D57" i="1"/>
  <c r="H56" i="1"/>
  <c r="R56" i="1" s="1"/>
  <c r="S56" i="1" s="1"/>
  <c r="G56" i="1"/>
  <c r="G54" i="1" s="1"/>
  <c r="F56" i="1"/>
  <c r="H55" i="1"/>
  <c r="F55" i="1"/>
  <c r="P54" i="1"/>
  <c r="O54" i="1"/>
  <c r="N54" i="1"/>
  <c r="M54" i="1"/>
  <c r="L54" i="1"/>
  <c r="K54" i="1"/>
  <c r="J54" i="1"/>
  <c r="I54" i="1"/>
  <c r="E54" i="1"/>
  <c r="D54" i="1"/>
  <c r="BA52" i="1"/>
  <c r="H51" i="1"/>
  <c r="BA51" i="1" s="1"/>
  <c r="G51" i="1"/>
  <c r="F51" i="1"/>
  <c r="H50" i="1"/>
  <c r="BA50" i="1" s="1"/>
  <c r="H49" i="1"/>
  <c r="BA49" i="1" s="1"/>
  <c r="F49" i="1"/>
  <c r="Q49" i="1" s="1"/>
  <c r="H48" i="1"/>
  <c r="F48" i="1"/>
  <c r="H47" i="1"/>
  <c r="BA47" i="1" s="1"/>
  <c r="F47" i="1"/>
  <c r="H46" i="1"/>
  <c r="BA46" i="1" s="1"/>
  <c r="G46" i="1"/>
  <c r="F46" i="1"/>
  <c r="H45" i="1"/>
  <c r="R45" i="1" s="1"/>
  <c r="S45" i="1" s="1"/>
  <c r="G45" i="1"/>
  <c r="F45" i="1"/>
  <c r="H44" i="1"/>
  <c r="BA44" i="1" s="1"/>
  <c r="G44" i="1"/>
  <c r="F44" i="1"/>
  <c r="H43" i="1"/>
  <c r="R43" i="1" s="1"/>
  <c r="G43" i="1"/>
  <c r="F43" i="1"/>
  <c r="P42" i="1"/>
  <c r="O42" i="1"/>
  <c r="N42" i="1"/>
  <c r="M42" i="1"/>
  <c r="L42" i="1"/>
  <c r="K42" i="1"/>
  <c r="J42" i="1"/>
  <c r="I42" i="1"/>
  <c r="E42" i="1"/>
  <c r="D42" i="1"/>
  <c r="H41" i="1"/>
  <c r="H40" i="1" s="1"/>
  <c r="F41" i="1"/>
  <c r="F40" i="1" s="1"/>
  <c r="P40" i="1"/>
  <c r="P36" i="1" s="1"/>
  <c r="O40" i="1"/>
  <c r="O36" i="1" s="1"/>
  <c r="N40" i="1"/>
  <c r="N36" i="1" s="1"/>
  <c r="M40" i="1"/>
  <c r="L40" i="1"/>
  <c r="L36" i="1" s="1"/>
  <c r="K40" i="1"/>
  <c r="K36" i="1" s="1"/>
  <c r="J40" i="1"/>
  <c r="I40" i="1"/>
  <c r="G40" i="1"/>
  <c r="E40" i="1"/>
  <c r="D40" i="1"/>
  <c r="BA39" i="1"/>
  <c r="BA38" i="1"/>
  <c r="BA37" i="1"/>
  <c r="BA35" i="1"/>
  <c r="BA34" i="1"/>
  <c r="BA33" i="1"/>
  <c r="BA32" i="1"/>
  <c r="BA31" i="1"/>
  <c r="BA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N27" i="1"/>
  <c r="R26" i="1"/>
  <c r="Q26" i="1"/>
  <c r="P26" i="1"/>
  <c r="O26" i="1"/>
  <c r="N26" i="1"/>
  <c r="M26" i="1"/>
  <c r="L26" i="1"/>
  <c r="K26" i="1"/>
  <c r="J26" i="1"/>
  <c r="I26" i="1"/>
  <c r="H26" i="1"/>
  <c r="BA26" i="1" s="1"/>
  <c r="G26" i="1"/>
  <c r="F26" i="1"/>
  <c r="E26" i="1"/>
  <c r="D26" i="1"/>
  <c r="P24" i="1"/>
  <c r="I19" i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B19" i="1"/>
  <c r="C19" i="1" s="1"/>
  <c r="D19" i="1" s="1"/>
  <c r="E19" i="1" s="1"/>
  <c r="F19" i="1" s="1"/>
  <c r="G19" i="1" s="1"/>
  <c r="Q261" i="1" l="1"/>
  <c r="Q78" i="1"/>
  <c r="Q325" i="1"/>
  <c r="R102" i="1"/>
  <c r="BA140" i="1"/>
  <c r="Q196" i="1"/>
  <c r="Q327" i="1"/>
  <c r="R220" i="1"/>
  <c r="Q74" i="1"/>
  <c r="Q127" i="1"/>
  <c r="Q263" i="1"/>
  <c r="Q104" i="1"/>
  <c r="O170" i="1"/>
  <c r="O25" i="1" s="1"/>
  <c r="L69" i="1"/>
  <c r="L23" i="1" s="1"/>
  <c r="Q330" i="1"/>
  <c r="D170" i="1"/>
  <c r="D25" i="1" s="1"/>
  <c r="K69" i="1"/>
  <c r="K23" i="1" s="1"/>
  <c r="R92" i="1"/>
  <c r="S92" i="1" s="1"/>
  <c r="Q144" i="1"/>
  <c r="R238" i="1"/>
  <c r="E69" i="1"/>
  <c r="E23" i="1" s="1"/>
  <c r="Q121" i="1"/>
  <c r="Q332" i="1"/>
  <c r="Q266" i="1"/>
  <c r="Q154" i="1"/>
  <c r="Q100" i="1"/>
  <c r="Q138" i="1"/>
  <c r="Q201" i="1"/>
  <c r="Q209" i="1"/>
  <c r="Q217" i="1"/>
  <c r="Q334" i="1"/>
  <c r="BA163" i="1"/>
  <c r="H24" i="1"/>
  <c r="BA24" i="1" s="1"/>
  <c r="N53" i="1"/>
  <c r="N22" i="1" s="1"/>
  <c r="Q105" i="1"/>
  <c r="Q126" i="1"/>
  <c r="R263" i="1"/>
  <c r="Q270" i="1"/>
  <c r="R117" i="1"/>
  <c r="S117" i="1" s="1"/>
  <c r="Q45" i="1"/>
  <c r="Q199" i="1"/>
  <c r="BA256" i="1"/>
  <c r="BA263" i="1"/>
  <c r="L29" i="1"/>
  <c r="L21" i="1" s="1"/>
  <c r="G62" i="1"/>
  <c r="G53" i="1" s="1"/>
  <c r="G22" i="1" s="1"/>
  <c r="Q99" i="1"/>
  <c r="Q149" i="1"/>
  <c r="Q159" i="1"/>
  <c r="Q208" i="1"/>
  <c r="Q339" i="1"/>
  <c r="Q56" i="1"/>
  <c r="Q64" i="1"/>
  <c r="R113" i="1"/>
  <c r="R127" i="1"/>
  <c r="S127" i="1" s="1"/>
  <c r="Q272" i="1"/>
  <c r="Q41" i="1"/>
  <c r="Q40" i="1" s="1"/>
  <c r="R41" i="1"/>
  <c r="S41" i="1" s="1"/>
  <c r="Q47" i="1"/>
  <c r="Q329" i="1"/>
  <c r="R111" i="1"/>
  <c r="BA269" i="1"/>
  <c r="D53" i="1"/>
  <c r="D22" i="1" s="1"/>
  <c r="R87" i="1"/>
  <c r="S87" i="1" s="1"/>
  <c r="P170" i="1"/>
  <c r="P25" i="1" s="1"/>
  <c r="K29" i="1"/>
  <c r="K21" i="1" s="1"/>
  <c r="Q48" i="1"/>
  <c r="Q101" i="1"/>
  <c r="Q210" i="1"/>
  <c r="Q260" i="1"/>
  <c r="Q115" i="1"/>
  <c r="Q162" i="1"/>
  <c r="Q226" i="1"/>
  <c r="Q234" i="1"/>
  <c r="Q251" i="1"/>
  <c r="Q331" i="1"/>
  <c r="Q152" i="1"/>
  <c r="Q269" i="1"/>
  <c r="BA41" i="1"/>
  <c r="Q61" i="1"/>
  <c r="Q97" i="1"/>
  <c r="Q109" i="1"/>
  <c r="BA122" i="1"/>
  <c r="R162" i="1"/>
  <c r="E170" i="1"/>
  <c r="E25" i="1" s="1"/>
  <c r="Q235" i="1"/>
  <c r="R342" i="1"/>
  <c r="S342" i="1" s="1"/>
  <c r="D36" i="1"/>
  <c r="M36" i="1"/>
  <c r="M29" i="1" s="1"/>
  <c r="M21" i="1" s="1"/>
  <c r="Q67" i="1"/>
  <c r="Q110" i="1"/>
  <c r="Q137" i="1"/>
  <c r="Q145" i="1"/>
  <c r="I170" i="1"/>
  <c r="I25" i="1" s="1"/>
  <c r="Q180" i="1"/>
  <c r="Q268" i="1"/>
  <c r="Q343" i="1"/>
  <c r="E36" i="1"/>
  <c r="K170" i="1"/>
  <c r="K25" i="1" s="1"/>
  <c r="BA110" i="1"/>
  <c r="R145" i="1"/>
  <c r="R254" i="1"/>
  <c r="S254" i="1" s="1"/>
  <c r="BA268" i="1"/>
  <c r="Q344" i="1"/>
  <c r="Q43" i="1"/>
  <c r="Q91" i="1"/>
  <c r="Q111" i="1"/>
  <c r="Q117" i="1"/>
  <c r="Q139" i="1"/>
  <c r="Q155" i="1"/>
  <c r="Q255" i="1"/>
  <c r="I36" i="1"/>
  <c r="I29" i="1" s="1"/>
  <c r="Q132" i="1"/>
  <c r="Q237" i="1"/>
  <c r="Q246" i="1"/>
  <c r="Q324" i="1"/>
  <c r="Q335" i="1"/>
  <c r="BA48" i="1"/>
  <c r="BA114" i="1"/>
  <c r="R137" i="1"/>
  <c r="Q147" i="1"/>
  <c r="F54" i="1"/>
  <c r="Q68" i="1"/>
  <c r="Q73" i="1"/>
  <c r="Q80" i="1"/>
  <c r="Q93" i="1"/>
  <c r="G98" i="1"/>
  <c r="G184" i="1"/>
  <c r="G27" i="1" s="1"/>
  <c r="Q192" i="1"/>
  <c r="Q200" i="1"/>
  <c r="Q207" i="1"/>
  <c r="Q229" i="1"/>
  <c r="Q258" i="1"/>
  <c r="Q338" i="1"/>
  <c r="Q94" i="1"/>
  <c r="BA119" i="1"/>
  <c r="BA137" i="1"/>
  <c r="R147" i="1"/>
  <c r="S147" i="1" s="1"/>
  <c r="R180" i="1"/>
  <c r="S180" i="1" s="1"/>
  <c r="Q186" i="1"/>
  <c r="Q119" i="1"/>
  <c r="BA93" i="1"/>
  <c r="Q82" i="1"/>
  <c r="R89" i="1"/>
  <c r="S89" i="1" s="1"/>
  <c r="R143" i="1"/>
  <c r="S143" i="1" s="1"/>
  <c r="BA185" i="1"/>
  <c r="BA180" i="1"/>
  <c r="H184" i="1"/>
  <c r="H27" i="1" s="1"/>
  <c r="BA237" i="1"/>
  <c r="BA259" i="1"/>
  <c r="R186" i="1"/>
  <c r="S186" i="1" s="1"/>
  <c r="BA43" i="1"/>
  <c r="Q90" i="1"/>
  <c r="R99" i="1"/>
  <c r="R115" i="1"/>
  <c r="R138" i="1"/>
  <c r="BA186" i="1"/>
  <c r="BA201" i="1"/>
  <c r="Q44" i="1"/>
  <c r="H57" i="1"/>
  <c r="BA57" i="1" s="1"/>
  <c r="R105" i="1"/>
  <c r="S105" i="1" s="1"/>
  <c r="R148" i="1"/>
  <c r="S148" i="1" s="1"/>
  <c r="F184" i="1"/>
  <c r="F27" i="1" s="1"/>
  <c r="Q195" i="1"/>
  <c r="Q202" i="1"/>
  <c r="R231" i="1"/>
  <c r="R246" i="1"/>
  <c r="R271" i="1"/>
  <c r="O29" i="1"/>
  <c r="O21" i="1" s="1"/>
  <c r="I53" i="1"/>
  <c r="I22" i="1" s="1"/>
  <c r="Q65" i="1"/>
  <c r="R144" i="1"/>
  <c r="S144" i="1" s="1"/>
  <c r="E53" i="1"/>
  <c r="E22" i="1" s="1"/>
  <c r="J53" i="1"/>
  <c r="J22" i="1" s="1"/>
  <c r="R90" i="1"/>
  <c r="Q96" i="1"/>
  <c r="Q106" i="1"/>
  <c r="Q188" i="1"/>
  <c r="Q218" i="1"/>
  <c r="Q225" i="1"/>
  <c r="Q239" i="1"/>
  <c r="Q267" i="1"/>
  <c r="Q323" i="1"/>
  <c r="G42" i="1"/>
  <c r="G36" i="1" s="1"/>
  <c r="G29" i="1" s="1"/>
  <c r="M69" i="1"/>
  <c r="M23" i="1" s="1"/>
  <c r="Q333" i="1"/>
  <c r="R65" i="1"/>
  <c r="S65" i="1" s="1"/>
  <c r="R100" i="1"/>
  <c r="Q122" i="1"/>
  <c r="Q189" i="1"/>
  <c r="Q240" i="1"/>
  <c r="Q248" i="1"/>
  <c r="N69" i="1"/>
  <c r="N23" i="1" s="1"/>
  <c r="O69" i="1"/>
  <c r="O23" i="1" s="1"/>
  <c r="Q129" i="1"/>
  <c r="Q160" i="1"/>
  <c r="P69" i="1"/>
  <c r="P23" i="1" s="1"/>
  <c r="Q86" i="1"/>
  <c r="L170" i="1"/>
  <c r="L25" i="1" s="1"/>
  <c r="N29" i="1"/>
  <c r="N21" i="1" s="1"/>
  <c r="P29" i="1"/>
  <c r="F70" i="1"/>
  <c r="M170" i="1"/>
  <c r="M25" i="1" s="1"/>
  <c r="F175" i="1"/>
  <c r="F170" i="1" s="1"/>
  <c r="F25" i="1" s="1"/>
  <c r="R248" i="1"/>
  <c r="Q46" i="1"/>
  <c r="K53" i="1"/>
  <c r="K22" i="1" s="1"/>
  <c r="Q66" i="1"/>
  <c r="Q123" i="1"/>
  <c r="Q150" i="1"/>
  <c r="N170" i="1"/>
  <c r="N25" i="1" s="1"/>
  <c r="BA219" i="1"/>
  <c r="Q227" i="1"/>
  <c r="Q249" i="1"/>
  <c r="R46" i="1"/>
  <c r="S46" i="1" s="1"/>
  <c r="L53" i="1"/>
  <c r="L22" i="1" s="1"/>
  <c r="BA66" i="1"/>
  <c r="Q87" i="1"/>
  <c r="Q151" i="1"/>
  <c r="Q213" i="1"/>
  <c r="Q220" i="1"/>
  <c r="Q242" i="1"/>
  <c r="M53" i="1"/>
  <c r="M22" i="1" s="1"/>
  <c r="Q58" i="1"/>
  <c r="Q57" i="1" s="1"/>
  <c r="J69" i="1"/>
  <c r="J23" i="1" s="1"/>
  <c r="Q130" i="1"/>
  <c r="Q141" i="1"/>
  <c r="Q146" i="1"/>
  <c r="Q191" i="1"/>
  <c r="R249" i="1"/>
  <c r="R68" i="1"/>
  <c r="S68" i="1" s="1"/>
  <c r="J36" i="1"/>
  <c r="J29" i="1" s="1"/>
  <c r="J21" i="1" s="1"/>
  <c r="O53" i="1"/>
  <c r="O22" i="1" s="1"/>
  <c r="R58" i="1"/>
  <c r="R57" i="1" s="1"/>
  <c r="S57" i="1" s="1"/>
  <c r="R108" i="1"/>
  <c r="BA141" i="1"/>
  <c r="R146" i="1"/>
  <c r="S146" i="1" s="1"/>
  <c r="R213" i="1"/>
  <c r="P53" i="1"/>
  <c r="P22" i="1" s="1"/>
  <c r="BA67" i="1"/>
  <c r="F98" i="1"/>
  <c r="Q114" i="1"/>
  <c r="Q142" i="1"/>
  <c r="Q153" i="1"/>
  <c r="Q185" i="1"/>
  <c r="Q214" i="1"/>
  <c r="Q221" i="1"/>
  <c r="Q236" i="1"/>
  <c r="Q244" i="1"/>
  <c r="Q250" i="1"/>
  <c r="Q264" i="1"/>
  <c r="Q328" i="1"/>
  <c r="BA59" i="1"/>
  <c r="S43" i="1"/>
  <c r="F29" i="1"/>
  <c r="BA88" i="1"/>
  <c r="R194" i="1"/>
  <c r="Q51" i="1"/>
  <c r="S99" i="1"/>
  <c r="Q158" i="1"/>
  <c r="Q241" i="1"/>
  <c r="BA273" i="1"/>
  <c r="R273" i="1"/>
  <c r="S273" i="1" s="1"/>
  <c r="R51" i="1"/>
  <c r="S51" i="1" s="1"/>
  <c r="R60" i="1"/>
  <c r="R88" i="1"/>
  <c r="R109" i="1"/>
  <c r="Q128" i="1"/>
  <c r="Q134" i="1"/>
  <c r="BA194" i="1"/>
  <c r="Q198" i="1"/>
  <c r="Q205" i="1"/>
  <c r="Q216" i="1"/>
  <c r="Q223" i="1"/>
  <c r="BA341" i="1"/>
  <c r="R341" i="1"/>
  <c r="S341" i="1" s="1"/>
  <c r="Q125" i="1"/>
  <c r="R128" i="1"/>
  <c r="S128" i="1" s="1"/>
  <c r="R134" i="1"/>
  <c r="Q187" i="1"/>
  <c r="R198" i="1"/>
  <c r="R205" i="1"/>
  <c r="R216" i="1"/>
  <c r="R223" i="1"/>
  <c r="R234" i="1"/>
  <c r="BA270" i="1"/>
  <c r="R270" i="1"/>
  <c r="S270" i="1" s="1"/>
  <c r="Q103" i="1"/>
  <c r="R125" i="1"/>
  <c r="R191" i="1"/>
  <c r="R209" i="1"/>
  <c r="R227" i="1"/>
  <c r="BA267" i="1"/>
  <c r="Q60" i="1"/>
  <c r="Q59" i="1" s="1"/>
  <c r="F42" i="1"/>
  <c r="F36" i="1" s="1"/>
  <c r="BA56" i="1"/>
  <c r="BA85" i="1"/>
  <c r="R103" i="1"/>
  <c r="S103" i="1" s="1"/>
  <c r="R106" i="1"/>
  <c r="S106" i="1" s="1"/>
  <c r="BA109" i="1"/>
  <c r="R131" i="1"/>
  <c r="S131" i="1" s="1"/>
  <c r="Q178" i="1"/>
  <c r="R260" i="1"/>
  <c r="BA60" i="1"/>
  <c r="F62" i="1"/>
  <c r="Q63" i="1"/>
  <c r="R150" i="1"/>
  <c r="S150" i="1" s="1"/>
  <c r="R178" i="1"/>
  <c r="S178" i="1" s="1"/>
  <c r="BA191" i="1"/>
  <c r="BA209" i="1"/>
  <c r="BA227" i="1"/>
  <c r="Q254" i="1"/>
  <c r="R257" i="1"/>
  <c r="S257" i="1" s="1"/>
  <c r="R267" i="1"/>
  <c r="Q337" i="1"/>
  <c r="Q88" i="1"/>
  <c r="H42" i="1"/>
  <c r="R44" i="1"/>
  <c r="S44" i="1" s="1"/>
  <c r="R95" i="1"/>
  <c r="S95" i="1" s="1"/>
  <c r="H98" i="1"/>
  <c r="Q135" i="1"/>
  <c r="R195" i="1"/>
  <c r="R202" i="1"/>
  <c r="BA337" i="1"/>
  <c r="R118" i="1"/>
  <c r="F59" i="1"/>
  <c r="H62" i="1"/>
  <c r="BA63" i="1"/>
  <c r="R63" i="1"/>
  <c r="BA81" i="1"/>
  <c r="R182" i="1"/>
  <c r="R188" i="1"/>
  <c r="R206" i="1"/>
  <c r="R224" i="1"/>
  <c r="BA135" i="1"/>
  <c r="R135" i="1"/>
  <c r="S135" i="1" s="1"/>
  <c r="R264" i="1"/>
  <c r="F76" i="1"/>
  <c r="BA188" i="1"/>
  <c r="BA206" i="1"/>
  <c r="BA224" i="1"/>
  <c r="R250" i="1"/>
  <c r="S250" i="1" s="1"/>
  <c r="R61" i="1"/>
  <c r="R74" i="1"/>
  <c r="H76" i="1"/>
  <c r="BA77" i="1"/>
  <c r="BA182" i="1"/>
  <c r="R192" i="1"/>
  <c r="R199" i="1"/>
  <c r="R210" i="1"/>
  <c r="R217" i="1"/>
  <c r="R228" i="1"/>
  <c r="R235" i="1"/>
  <c r="BA333" i="1"/>
  <c r="Q77" i="1"/>
  <c r="R126" i="1"/>
  <c r="S126" i="1" s="1"/>
  <c r="R129" i="1"/>
  <c r="S129" i="1" s="1"/>
  <c r="BA132" i="1"/>
  <c r="R132" i="1"/>
  <c r="S132" i="1" s="1"/>
  <c r="BA160" i="1"/>
  <c r="R203" i="1"/>
  <c r="R221" i="1"/>
  <c r="R239" i="1"/>
  <c r="R247" i="1"/>
  <c r="G70" i="1"/>
  <c r="R261" i="1"/>
  <c r="H70" i="1"/>
  <c r="BA71" i="1"/>
  <c r="G76" i="1"/>
  <c r="H173" i="1"/>
  <c r="BA174" i="1"/>
  <c r="G175" i="1"/>
  <c r="G170" i="1" s="1"/>
  <c r="G25" i="1" s="1"/>
  <c r="BA203" i="1"/>
  <c r="BA221" i="1"/>
  <c r="BA239" i="1"/>
  <c r="R258" i="1"/>
  <c r="S258" i="1" s="1"/>
  <c r="D29" i="1"/>
  <c r="R54" i="1"/>
  <c r="E29" i="1"/>
  <c r="R64" i="1"/>
  <c r="S64" i="1" s="1"/>
  <c r="Q71" i="1"/>
  <c r="Q70" i="1" s="1"/>
  <c r="R96" i="1"/>
  <c r="S96" i="1" s="1"/>
  <c r="BA101" i="1"/>
  <c r="R101" i="1"/>
  <c r="R123" i="1"/>
  <c r="R139" i="1"/>
  <c r="S139" i="1" s="1"/>
  <c r="R142" i="1"/>
  <c r="S142" i="1" s="1"/>
  <c r="BA156" i="1"/>
  <c r="Q174" i="1"/>
  <c r="Q173" i="1" s="1"/>
  <c r="H175" i="1"/>
  <c r="BA176" i="1"/>
  <c r="R176" i="1"/>
  <c r="R189" i="1"/>
  <c r="R196" i="1"/>
  <c r="R207" i="1"/>
  <c r="R214" i="1"/>
  <c r="R225" i="1"/>
  <c r="R232" i="1"/>
  <c r="BA329" i="1"/>
  <c r="Q118" i="1"/>
  <c r="R40" i="1"/>
  <c r="BA45" i="1"/>
  <c r="R71" i="1"/>
  <c r="R120" i="1"/>
  <c r="Q156" i="1"/>
  <c r="R174" i="1"/>
  <c r="R200" i="1"/>
  <c r="R218" i="1"/>
  <c r="R236" i="1"/>
  <c r="R255" i="1"/>
  <c r="R212" i="1"/>
  <c r="R230" i="1"/>
  <c r="BA40" i="1"/>
  <c r="Q83" i="1"/>
  <c r="Q133" i="1"/>
  <c r="BA152" i="1"/>
  <c r="Q193" i="1"/>
  <c r="Q197" i="1"/>
  <c r="Q204" i="1"/>
  <c r="Q211" i="1"/>
  <c r="Q215" i="1"/>
  <c r="BA218" i="1"/>
  <c r="Q233" i="1"/>
  <c r="BA236" i="1"/>
  <c r="R272" i="1"/>
  <c r="D69" i="1"/>
  <c r="D23" i="1" s="1"/>
  <c r="Q124" i="1"/>
  <c r="R133" i="1"/>
  <c r="R193" i="1"/>
  <c r="R204" i="1"/>
  <c r="R211" i="1"/>
  <c r="R222" i="1"/>
  <c r="R229" i="1"/>
  <c r="R240" i="1"/>
  <c r="BA325" i="1"/>
  <c r="R197" i="1"/>
  <c r="R215" i="1"/>
  <c r="R233" i="1"/>
  <c r="H54" i="1"/>
  <c r="BA55" i="1"/>
  <c r="Q55" i="1"/>
  <c r="Q79" i="1"/>
  <c r="BA124" i="1"/>
  <c r="R124" i="1"/>
  <c r="S124" i="1" s="1"/>
  <c r="BA164" i="1"/>
  <c r="Q177" i="1"/>
  <c r="BA252" i="1"/>
  <c r="R266" i="1"/>
  <c r="S266" i="1" s="1"/>
  <c r="R177" i="1"/>
  <c r="Q194" i="1"/>
  <c r="BA197" i="1"/>
  <c r="Q212" i="1"/>
  <c r="BA215" i="1"/>
  <c r="Q230" i="1"/>
  <c r="BA233" i="1"/>
  <c r="R245" i="1"/>
  <c r="Q273" i="1"/>
  <c r="R72" i="1"/>
  <c r="R91" i="1"/>
  <c r="R121" i="1"/>
  <c r="S121" i="1" s="1"/>
  <c r="BA149" i="1"/>
  <c r="R149" i="1"/>
  <c r="S149" i="1" s="1"/>
  <c r="J170" i="1"/>
  <c r="J25" i="1" s="1"/>
  <c r="R190" i="1"/>
  <c r="R208" i="1"/>
  <c r="R226" i="1"/>
  <c r="R343" i="1"/>
  <c r="S343" i="1" s="1"/>
  <c r="R94" i="1"/>
  <c r="S94" i="1" s="1"/>
  <c r="R104" i="1"/>
  <c r="S104" i="1" s="1"/>
  <c r="R179" i="1"/>
  <c r="S179" i="1" s="1"/>
  <c r="R344" i="1"/>
  <c r="S344" i="1" s="1"/>
  <c r="R107" i="1"/>
  <c r="R262" i="1"/>
  <c r="R265" i="1"/>
  <c r="L20" i="1" l="1"/>
  <c r="Q175" i="1"/>
  <c r="K20" i="1"/>
  <c r="I21" i="1"/>
  <c r="I20" i="1" s="1"/>
  <c r="I28" i="1"/>
  <c r="BA184" i="1"/>
  <c r="Q42" i="1"/>
  <c r="Q36" i="1" s="1"/>
  <c r="Q29" i="1" s="1"/>
  <c r="Q21" i="1" s="1"/>
  <c r="Q54" i="1"/>
  <c r="F69" i="1"/>
  <c r="F23" i="1" s="1"/>
  <c r="P28" i="1"/>
  <c r="O20" i="1"/>
  <c r="R98" i="1"/>
  <c r="S98" i="1" s="1"/>
  <c r="N20" i="1"/>
  <c r="S58" i="1"/>
  <c r="Q184" i="1"/>
  <c r="Q27" i="1" s="1"/>
  <c r="M28" i="1"/>
  <c r="F53" i="1"/>
  <c r="F22" i="1" s="1"/>
  <c r="P21" i="1"/>
  <c r="P20" i="1" s="1"/>
  <c r="Q98" i="1"/>
  <c r="K28" i="1"/>
  <c r="M20" i="1"/>
  <c r="Q62" i="1"/>
  <c r="Q53" i="1" s="1"/>
  <c r="Q22" i="1" s="1"/>
  <c r="L28" i="1"/>
  <c r="N28" i="1"/>
  <c r="O28" i="1"/>
  <c r="BA62" i="1"/>
  <c r="R59" i="1"/>
  <c r="S59" i="1" s="1"/>
  <c r="S60" i="1"/>
  <c r="F21" i="1"/>
  <c r="R42" i="1"/>
  <c r="S42" i="1" s="1"/>
  <c r="BA27" i="1"/>
  <c r="R76" i="1"/>
  <c r="S76" i="1" s="1"/>
  <c r="S88" i="1"/>
  <c r="J28" i="1"/>
  <c r="S54" i="1"/>
  <c r="J20" i="1"/>
  <c r="BA42" i="1"/>
  <c r="H36" i="1"/>
  <c r="BA76" i="1"/>
  <c r="G69" i="1"/>
  <c r="G23" i="1" s="1"/>
  <c r="BA98" i="1"/>
  <c r="G21" i="1"/>
  <c r="G20" i="1" s="1"/>
  <c r="G28" i="1"/>
  <c r="D28" i="1"/>
  <c r="D21" i="1"/>
  <c r="D20" i="1" s="1"/>
  <c r="BA54" i="1"/>
  <c r="H53" i="1"/>
  <c r="S176" i="1"/>
  <c r="R175" i="1"/>
  <c r="S175" i="1" s="1"/>
  <c r="E21" i="1"/>
  <c r="E20" i="1" s="1"/>
  <c r="E28" i="1"/>
  <c r="S174" i="1"/>
  <c r="R173" i="1"/>
  <c r="H69" i="1"/>
  <c r="BA70" i="1"/>
  <c r="BA175" i="1"/>
  <c r="H170" i="1"/>
  <c r="BA173" i="1"/>
  <c r="S71" i="1"/>
  <c r="R70" i="1"/>
  <c r="S40" i="1"/>
  <c r="Q76" i="1"/>
  <c r="R184" i="1"/>
  <c r="Q170" i="1"/>
  <c r="Q25" i="1" s="1"/>
  <c r="S63" i="1"/>
  <c r="R62" i="1"/>
  <c r="S62" i="1" s="1"/>
  <c r="Q69" i="1" l="1"/>
  <c r="Q23" i="1" s="1"/>
  <c r="F20" i="1"/>
  <c r="F28" i="1"/>
  <c r="R53" i="1"/>
  <c r="H25" i="1"/>
  <c r="BA170" i="1"/>
  <c r="H29" i="1"/>
  <c r="BA36" i="1"/>
  <c r="S173" i="1"/>
  <c r="R170" i="1"/>
  <c r="R27" i="1"/>
  <c r="S27" i="1" s="1"/>
  <c r="S184" i="1"/>
  <c r="BA69" i="1"/>
  <c r="H23" i="1"/>
  <c r="Q20" i="1"/>
  <c r="R22" i="1"/>
  <c r="S22" i="1" s="1"/>
  <c r="S53" i="1"/>
  <c r="H22" i="1"/>
  <c r="BA53" i="1"/>
  <c r="R36" i="1"/>
  <c r="R69" i="1"/>
  <c r="S70" i="1"/>
  <c r="Q28" i="1"/>
  <c r="S69" i="1" l="1"/>
  <c r="R23" i="1"/>
  <c r="S23" i="1" s="1"/>
  <c r="BA22" i="1"/>
  <c r="BA23" i="1"/>
  <c r="R29" i="1"/>
  <c r="S36" i="1"/>
  <c r="R25" i="1"/>
  <c r="S25" i="1" s="1"/>
  <c r="S170" i="1"/>
  <c r="H21" i="1"/>
  <c r="BA29" i="1"/>
  <c r="H28" i="1"/>
  <c r="BA25" i="1"/>
  <c r="H20" i="1" l="1"/>
  <c r="BA21" i="1"/>
  <c r="BA28" i="1"/>
  <c r="R21" i="1"/>
  <c r="R28" i="1"/>
  <c r="S28" i="1" s="1"/>
  <c r="S29" i="1"/>
  <c r="R20" i="1" l="1"/>
  <c r="S20" i="1" s="1"/>
  <c r="S21" i="1"/>
  <c r="BA20" i="1"/>
</calcChain>
</file>

<file path=xl/sharedStrings.xml><?xml version="1.0" encoding="utf-8"?>
<sst xmlns="http://schemas.openxmlformats.org/spreadsheetml/2006/main" count="2279" uniqueCount="766">
  <si>
    <t>Приложение  № 10</t>
  </si>
  <si>
    <t>к приказу Минэнерго России</t>
  </si>
  <si>
    <t>от «___» ___ 2017 г. №______</t>
  </si>
  <si>
    <t>Форма 10.  Отчет об исполнении плана финансирования капитальных вложений по инвестиционным проектам (квартальный)</t>
  </si>
  <si>
    <t>за 3 месяца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</si>
  <si>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</si>
  <si>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</si>
  <si>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</si>
  <si>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          </t>
  </si>
  <si>
    <t xml:space="preserve">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</si>
  <si>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</si>
  <si>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</si>
  <si>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</si>
  <si>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НДС) </t>
  </si>
  <si>
    <t xml:space="preserve">Фактический объем финансирования капитальных вложений на  01.01.2026, года, млн рублей 
(с НДС) </t>
  </si>
  <si>
    <t xml:space="preserve">Остаток финансирования капитальных вложений 
на  01.01.2026 года  в прогнозных ценах соответствующих лет,  млн рублей (с НДС) </t>
  </si>
  <si>
    <t>Финансирование капитальных вложений года 2026 года, млн рублей (с НДС)</t>
  </si>
  <si>
    <t xml:space="preserve">Остаток финансирования капитальных вложений 
на  конец отчетного квартала в прогнозных ценах соответствующих лет,  млн рублей (с НДС) </t>
  </si>
  <si>
    <t>Отклонение от плана финансирования по итогам отчетного квартала</t>
  </si>
  <si>
    <t>Причины отклонений</t>
  </si>
  <si>
    <t xml:space="preserve">Всего </t>
  </si>
  <si>
    <t>I кв.</t>
  </si>
  <si>
    <t>II кв.</t>
  </si>
  <si>
    <t>III кв.</t>
  </si>
  <si>
    <t>IV кв.</t>
  </si>
  <si>
    <t>млн рублей
 (с НДС)</t>
  </si>
  <si>
    <t>%</t>
  </si>
  <si>
    <t>План</t>
  </si>
  <si>
    <t>Факт</t>
  </si>
  <si>
    <t>10+17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</si>
  <si>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</si>
  <si>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</si>
  <si>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</si>
  <si>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</si>
  <si>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</si>
  <si>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</si>
  <si>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</si>
  <si>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</si>
  <si>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</si>
  <si>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</si>
  <si>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</si>
  <si>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</si>
  <si>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</si>
  <si>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</si>
  <si>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</si>
  <si>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</si>
  <si>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</si>
  <si>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</si>
  <si>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</si>
  <si>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</si>
  <si>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</si>
  <si>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</si>
  <si>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</si>
  <si>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</si>
  <si>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</si>
  <si>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</si>
  <si>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</si>
  <si>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</si>
  <si>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</si>
  <si>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</si>
  <si>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</si>
  <si>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</si>
  <si>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</si>
  <si>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</si>
  <si>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</si>
  <si>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</si>
  <si>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</si>
  <si>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</si>
  <si>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</si>
  <si>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</si>
  <si>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</si>
  <si>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</si>
  <si>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</si>
  <si>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</si>
  <si>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 xml:space="preserve">Длительное заключение дополнительного соглашения, перенос выполнения работ/финансирования.
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</si>
  <si>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</si>
  <si>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</si>
  <si>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</si>
  <si>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</si>
  <si>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Отражен факт оплаты выполнения СМР в соответствии с заключенным в 2025 году договором подряда с ООО "Гарантстрой" № 65/ХТС-25 от 19.05.2025 - позднее предоставление документов, факт оплаты агентского вознаграждения АО "РГС" по организации и проведению конкурентных закупочных процедур и факт оплаты в соответствии с заключенными договорами поставки МТР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</si>
  <si>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</si>
  <si>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</si>
  <si>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Отражен факт оплаты в соответствии с заключенными договорами поставки МТР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</si>
  <si>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</si>
  <si>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</si>
  <si>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</si>
  <si>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</si>
  <si>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Длительное согласование закупочной документации и проведение закупочной процедуры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</si>
  <si>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</si>
  <si>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</si>
  <si>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Проект 2025г. Включен в ИПР  в связи с поздним предоставлением актов выполненных работ по договору подряда № 89/ХТС-25 от 18.06.2025 с ООО "Гарантстрой". Факт корректировки оплат по договорам поставки МТР.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</si>
  <si>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</si>
  <si>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</si>
  <si>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Проект 2025. Включен в ИПР на основании факта корректировки исполнительной документации в рамках устранения выявленных в отчетном периоде несоответствий за выполненные в ноябре 2025г по договору с ООО "УМР" №55/ХТС-2025 от 17.04.2025. Факт корректировки оплат по договорам поставки МТР.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</si>
  <si>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</si>
  <si>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</si>
  <si>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Проект 2025г. Включен в ИПР на основании факта корректировки оплат по договорам поставки МТР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</si>
  <si>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</si>
  <si>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</si>
  <si>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Проект 2025г. Включен в ИПР  в связи с поздним предоставлением выполнением ПИР по дог.2025г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</si>
  <si>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</si>
  <si>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</si>
  <si>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Отражен факт оплаты выполнения ПИР и СМР в соответствии с заключенными  договорами подряда 2025г и факт корректировки оплат по договорам поставки МТР.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</si>
  <si>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</si>
  <si>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</si>
  <si>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</si>
  <si>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</si>
  <si>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</si>
  <si>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</si>
  <si>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</si>
  <si>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</si>
  <si>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</si>
  <si>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</si>
  <si>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</si>
  <si>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Финансирование в соответствии с договором запланировано в апреле.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</si>
  <si>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</si>
  <si>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</si>
  <si>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</si>
  <si>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</si>
  <si>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 xml:space="preserve">перенос финансирования по невостребованным на проекте ТМЦ, 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</si>
  <si>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</si>
  <si>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</si>
  <si>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</si>
  <si>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</si>
  <si>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Экономия  по возврату обеспечительного платежа по Договорам № 968/КТС от 12.08.2020 (ООО "Гарантстрой"), № 71/КТС-24 от 02.07.2024 (ИП Стенюшин Н.С.) № 34/КТС-25 от 28.03.2025 (ООО "Крепстрой"), согласно фактически принятым к оплате работам.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</si>
  <si>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</si>
  <si>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</si>
  <si>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</si>
  <si>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</si>
  <si>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</si>
  <si>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</si>
  <si>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Объект введен в эксплуатацию 23.12.2025, финансирование за выполненные работы, а рамках договора № 42/ХТ1-23 от 22.05.2023 прошло в 4 кв. 2025  г.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</si>
  <si>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</si>
  <si>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</si>
  <si>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Перераспределение прочих затрат на содержание службы заказчика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</si>
  <si>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</si>
  <si>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</si>
  <si>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</si>
  <si>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</si>
  <si>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проект исключен из ИПР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</si>
  <si>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</si>
  <si>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</si>
  <si>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Перенос срока реализации проекта в 2027 году.</t>
  </si>
  <si>
    <t>Реконструкция нефтеловушки для обеспечения очистки сточных вод СП "Хабаровская ТЭЦ-1"</t>
  </si>
  <si>
    <t>N_505-ХТЭЦ-1-3</t>
  </si>
  <si>
    <t>По объекту скорректирован период выполнения СМР, ввиду выданной проектной документации от проектировщика.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</si>
  <si>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</si>
  <si>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</si>
  <si>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</si>
  <si>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</si>
  <si>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</si>
  <si>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</si>
  <si>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 xml:space="preserve">Финансирование по факту выполненных работ по ДС № 1 от 23.12.2025 к договору с АО "ХРМК" 55/ХТ3-24 от 03.04.2024. ДС заключено на полную стоимость проекта по утвержденной сметной документации в АО "РГС" по факту прохождения экспертизы 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</si>
  <si>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</si>
  <si>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</si>
  <si>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</si>
  <si>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</si>
  <si>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Финансирование фактически сложившейся Кт. Задолженности на начало отчетного периода</t>
  </si>
  <si>
    <t>Замена вентиляторов горячего дутья ВГД-10/3000, 12 шт. СП ТЭЦ  Советская Гавань</t>
  </si>
  <si>
    <t>N_505-ТЭЦСов.Гавань-2</t>
  </si>
  <si>
    <t xml:space="preserve">Перевыполнение плана связано с фактическим освоением капиталовложений  по прочим расходам СП «ТЭЦ в г. Советская Гавань» на содержание службы заказчика, осуществляющей строительный контроль. 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</si>
  <si>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</si>
  <si>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</si>
  <si>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</si>
  <si>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</si>
  <si>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</si>
  <si>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</si>
  <si>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</si>
  <si>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</si>
  <si>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</si>
  <si>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</si>
  <si>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</si>
  <si>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</si>
  <si>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</si>
  <si>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</si>
  <si>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</si>
  <si>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Проект 2025г. Включен в ИПР на основании факта корректировки исполнительной документации за выполненные в сентябре 2025г.  по договору с ООО "СУ-277" №53/ХТС-2025 от 17.04.2025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</si>
  <si>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</si>
  <si>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</si>
  <si>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</si>
  <si>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</si>
  <si>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</si>
  <si>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</si>
  <si>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</si>
  <si>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</si>
  <si>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</si>
  <si>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</si>
  <si>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</si>
  <si>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</si>
  <si>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</si>
  <si>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</si>
  <si>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Выплата аванса по Договору № 9/КТС-26 от 18.02.2026 (АО "ХРМК"), запланированная на II квартал 2026 года, и уменьшением суммы возврата Обеспечительного платежа по Договору № 17/КТС-25 от 07.03.2025 (ООО "Масштаб"), согласно фактически принятым к оплате работам.</t>
  </si>
  <si>
    <t>Техперевооружение теплотрассы №11 г. Комсомольск-на-Амуре.(СП КТС)</t>
  </si>
  <si>
    <t>H_505-ХТСКх-9-46</t>
  </si>
  <si>
    <t>В связи с оформлением Подрядчиком ООО "Энергосеть" (Договор № 27_КТС-25 от 24.03.2025) Банковской Гарантии, выплата Гарантийного удержания не производилась.</t>
  </si>
  <si>
    <t>Техперевооружение теплотрассы №15 (III этап) г. Амурск.(СП КТС)</t>
  </si>
  <si>
    <t>P_505-КТС-9-61</t>
  </si>
  <si>
    <t>Выплата аванса по Договору № 9/КТС-26 от 18.02.2026 (АО "ХРМК")</t>
  </si>
  <si>
    <t>Техперевооружение теплотрассы №21 г. Комсомольск-на-Амуре.(СП КТС)</t>
  </si>
  <si>
    <t>P_505-КТС-9-62</t>
  </si>
  <si>
    <t>Оплата давальческих материалов по Дог.№1750/81-25 от 22.12.2025 АО "Завод АТИ"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</si>
  <si>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</si>
  <si>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</si>
  <si>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</si>
  <si>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</si>
  <si>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 xml:space="preserve">Отражен факт оплаты в соответствии с заключенными договорами поставки МТР и факт оплаты агентского вознаграждения АО "РГС" по организации и проведению конкурентных закупочных процедур. 
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</si>
  <si>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</si>
  <si>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</si>
  <si>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</si>
  <si>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</si>
  <si>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Отражен факт возврата  гарантийных удержаний по дог. подряда 2025 года, факт оплаты по договорам поставки МТР, в соответствии с заключенными договорами поставки, факт оплаты агентского вознаграждения АО "РГС" по организации и проведению конкурентных закупочных процедур и факт распределения прочих затрат ОКСа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</si>
  <si>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</si>
  <si>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</si>
  <si>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</si>
  <si>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</si>
  <si>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Отражен факт корректировки оплат по договорам поставки МТР.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</si>
  <si>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</si>
  <si>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</si>
  <si>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</si>
  <si>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</si>
  <si>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</si>
  <si>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</si>
  <si>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</si>
  <si>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</si>
  <si>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Отклонение связано с оплатой КТ задолженности по прочим расходам ОКСа за 2025 год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</si>
  <si>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</si>
  <si>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</si>
  <si>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</si>
  <si>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</si>
  <si>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>По объекту скорректирован период реализации, вииду переноса даты начала какупочной процедуры.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</si>
  <si>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</si>
  <si>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</si>
  <si>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Неисполнение обязательств подрядчиком по договору ООО "Систематика" № 76/ХТ3-25 от 23.06.2025. ведется претензионная работа.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</si>
  <si>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</si>
  <si>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</si>
  <si>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финансирование СМР осуществляется согласно графика выполнения и финансировая работ</t>
  </si>
  <si>
    <t>Замена теристорного возбуждения на энергоблоках ст. № 1, 2, 3 Хабаровской ТЭЦ-3</t>
  </si>
  <si>
    <t>H_505-ХГ-114</t>
  </si>
  <si>
    <t xml:space="preserve">Длительное согласование и проведение закупочной процедедуры 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</si>
  <si>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</si>
  <si>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</si>
  <si>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</si>
  <si>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</si>
  <si>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</si>
  <si>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</si>
  <si>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Авансирование по заключенному договору</t>
  </si>
  <si>
    <t>Техперевооружение золошлакопроводов.СП "Комсомольская ТЭЦ-2", 1 шт</t>
  </si>
  <si>
    <t>N_505-ХГ-200</t>
  </si>
  <si>
    <t>Отклонение связано с опережением графика выполнения работ Подрядчиком (оплата СМР по АОВР за февраль)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</si>
  <si>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</si>
  <si>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</si>
  <si>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</si>
  <si>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</si>
  <si>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Ожидаемый факт неизвестен так как торговая процедура еще не начата.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</si>
  <si>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</si>
  <si>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</si>
  <si>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</si>
  <si>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</si>
  <si>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</si>
  <si>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</si>
  <si>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</si>
  <si>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</si>
  <si>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</si>
  <si>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</si>
  <si>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</si>
  <si>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</si>
  <si>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</si>
  <si>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</si>
  <si>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</si>
  <si>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</si>
  <si>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</si>
  <si>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</si>
  <si>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Отклонение по результатам фактически заключенных договоров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</si>
  <si>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</si>
  <si>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</si>
  <si>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Неисполнения обязательств подрядчиком по договору на ПИР с АО "Институт Гидропроект" № 18/ХТ3-23 от 07.03.2023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</si>
  <si>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</si>
  <si>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</si>
  <si>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</si>
  <si>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</si>
  <si>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К учету приняты прочие затраты с опережением плановых показателей</t>
  </si>
  <si>
    <t>Модернизация теплового контура главного корпуса СП Николаевская ТЭЦ</t>
  </si>
  <si>
    <t>N_505-НТЭЦ-3</t>
  </si>
  <si>
    <t xml:space="preserve">Опережение графика поставки облрудования поставщиком 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</si>
  <si>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</si>
  <si>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</si>
  <si>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Выплата авансирования в соответствии с заключенным договором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</si>
  <si>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</si>
  <si>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</si>
  <si>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Фактическое финансирование в соответствии с договором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</si>
  <si>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</si>
  <si>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</si>
  <si>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</si>
  <si>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</si>
  <si>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 xml:space="preserve">Неисолпнения обязательств подрядчиком по договору на ПИР с АО "Институт Гидропроект" № 743/ХГ-22 от 26.09.2022. 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</si>
  <si>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</si>
  <si>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</si>
  <si>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Выплата аванса по договору подряда с ООО "НПФ Прософт-Е" № 89/ХТ3-24 от 07.06.2024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</si>
  <si>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</si>
  <si>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</si>
  <si>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Неисполнение договорных обязательств подрядчиком АО "Институт Гидропроект" № 17/ХТ3-23 от 06.03.2025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</si>
  <si>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</si>
  <si>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</si>
  <si>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Длительное согласование ДС в связи с нарушением сроков выполнения работ.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</si>
  <si>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</si>
  <si>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</si>
  <si>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</si>
  <si>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</si>
  <si>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Возврат Обеспечительного платежа по Договору № 14/КТС-25 от 05.03.2025 ИП Стенюшин Н.С.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</si>
  <si>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</si>
  <si>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</si>
  <si>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</si>
  <si>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</si>
  <si>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</si>
  <si>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</si>
  <si>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системы энергоснабжения МГ с заменой двигателя Capstone C30 СП Николаевская ТЭЦ, 9 шт.</t>
  </si>
  <si>
    <t>O_505-НТЭЦ-9</t>
  </si>
  <si>
    <t xml:space="preserve">Выплата аванса 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</si>
  <si>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</si>
  <si>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</si>
  <si>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</si>
  <si>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</si>
  <si>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</si>
  <si>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</si>
  <si>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</si>
  <si>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</si>
  <si>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</si>
  <si>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</si>
  <si>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Зарплата службы заказчика перенесена на инвестиционный проект N_505-ХТЭЦ-1-3 в полном объеме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</si>
  <si>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</si>
  <si>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</si>
  <si>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Согласно графика выполнения и финансирования работ по заключенному договору, финансирование запланировано на 3 кв. 2026г.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</si>
  <si>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</si>
  <si>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</si>
  <si>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</si>
  <si>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</si>
  <si>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Перераспределение заработной платы ИА АО "ДГК" и СП "Амурская ТЭЦ-1"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</si>
  <si>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</si>
  <si>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</si>
  <si>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Оборудование оплачено в 2025 году в связи с выделением дополнительного финансирования из средств из заайма РусГидро</t>
  </si>
  <si>
    <t>Модернизация основного и вспомогательного оборудования энергоблока ст.№2 Хабаровской ТЭЦ-3</t>
  </si>
  <si>
    <t>O_505-ХТЭЦ-3-52</t>
  </si>
  <si>
    <t xml:space="preserve">Выплата гарантийоного удержания. Планировался перенос остатков материалов на операционный ремонт, но в связи с затянувшимся анализом сверки данных по остаткам МТР на складах по договорам, перенос будет осуществлен во 2 квартале.
</t>
  </si>
  <si>
    <t>Реконструкция золоотвала №2 (2 пусковой комплекс) Хабаровской ТЭЦ-3 (ёмкость - 2250 тыс. м3)</t>
  </si>
  <si>
    <t>F_505-ХГ-41</t>
  </si>
  <si>
    <t>Финансирование по выполненным работам по договору с АО "ХРМК" 135/ХТ3-23 от 29.11.2023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</si>
  <si>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</si>
  <si>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</si>
  <si>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проект исключен</t>
  </si>
  <si>
    <t>Установка блочной электролизной установки Хабаровской ТЭЦ-1 производительностью 0,5/4 Нкуб/ч (1 шт.)</t>
  </si>
  <si>
    <t>O_505-ХТЭЦ-1-7</t>
  </si>
  <si>
    <t xml:space="preserve">Запланирован аванс 10% от стоимости СМР  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</si>
  <si>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</si>
  <si>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</si>
  <si>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Увеличение стоимости проекта по результатам утвержденной проектно-сметной документации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</si>
  <si>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</si>
  <si>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</si>
  <si>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Проект 2025года. В связи с изменением тех. решения сроки реализации сдвинулись на 2026 год.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</si>
  <si>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</si>
  <si>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</si>
  <si>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Отклонение связано с оплатой ГУ по исполненному договору №81/КТ2-25 от 09.07.2025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</si>
  <si>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</si>
  <si>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</si>
  <si>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Отклонение связано с оплатой ГУ по исполненному договору №31/КТ2-25 от 20.03.2025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</si>
  <si>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</si>
  <si>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</si>
  <si>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</si>
  <si>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</si>
  <si>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</si>
  <si>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Финансирование СМР осуществляется согласно графика выполнения и финансировая работ</t>
  </si>
  <si>
    <t>Реконструкция панелей защит ВЛ-110 кВ СП Николаевская ТЭЦ, 2 шт.</t>
  </si>
  <si>
    <t>O_505-НТЭЦ-8</t>
  </si>
  <si>
    <t>Отклонение связано с несвоевременной поставкой оборудования 2025 года  по договору поставки  № 1279/81-25 от 17.09.2025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</si>
  <si>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</si>
  <si>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</si>
  <si>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 xml:space="preserve">По ДС продление срока работ ПИР 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</si>
  <si>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</si>
  <si>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</si>
  <si>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</si>
  <si>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</si>
  <si>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N_505-ХГ-190</t>
  </si>
  <si>
    <t>Оплата ГУ по исполненному договору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</si>
  <si>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</si>
  <si>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</si>
  <si>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</si>
  <si>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</si>
  <si>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</si>
  <si>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</si>
  <si>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</si>
  <si>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</si>
  <si>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</si>
  <si>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</si>
  <si>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</si>
  <si>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</si>
  <si>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</si>
  <si>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</si>
  <si>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</si>
  <si>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</si>
  <si>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</si>
  <si>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</si>
  <si>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</si>
  <si>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</si>
  <si>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</si>
  <si>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</si>
  <si>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</si>
  <si>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</si>
  <si>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 xml:space="preserve">Невыполнение плана связано с нарушением подрядчиком АО "ХРМК" сроков выполнения строительно-монтажных работ, в том числе поставки оборудования по Договору генерального подряда № 91/СГТ-25 от 29.07.2025. 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</si>
  <si>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</si>
  <si>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</si>
  <si>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</si>
  <si>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</si>
  <si>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>Объект списан (приказ АО "ДГК" № П-ДГК/15 от 16.01.2026 О списании объектов НЗС АО "ДГК")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</si>
  <si>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</si>
  <si>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</si>
  <si>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Оплата предоставленных материалов планировалась в декабре 2025 г. .В связи с задержкой документов Подрядчиком оплата прошла только в январе. 2026 г. Непредвиденные работы согласно протокола Тех.совещания № 1/26 от 27.02.2026г. (неучтенные проектом комуникации)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</si>
  <si>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</si>
  <si>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</si>
  <si>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</si>
  <si>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</si>
  <si>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</si>
  <si>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</si>
  <si>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</si>
  <si>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</si>
  <si>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Переходящее обязательство. Плата за аренду земли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</si>
  <si>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</si>
  <si>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</si>
  <si>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</si>
  <si>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</si>
  <si>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</si>
  <si>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</si>
  <si>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</si>
  <si>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</si>
  <si>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</si>
  <si>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</si>
  <si>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Согласно графика выполнения и финансирования работ по заключенному договору, финансирование запланировано на 2 кв. 2026г.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</si>
  <si>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</si>
  <si>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</si>
  <si>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</si>
  <si>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Покупка бульдозера ТТЦ тяговый класс 20 СП "КТЭЦ-2", 2шт (1 шт.-2026, 1 шт.-2028)</t>
  </si>
  <si>
    <t>N_505-КТЭЦ2-45-2</t>
  </si>
  <si>
    <t>Отклонение связано с опережением графика поставки по договору №1451/82-24 от 25.12.2025, по договору приняты фактические затраты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</si>
  <si>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</si>
  <si>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</si>
  <si>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</si>
  <si>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</si>
  <si>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>Отклонение связано с опережением графика поставки по дог №130/81-26 от 30.01.2026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</si>
  <si>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</si>
  <si>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</si>
  <si>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</si>
  <si>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</si>
  <si>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</si>
  <si>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</si>
  <si>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</si>
  <si>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</si>
  <si>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</si>
  <si>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</si>
  <si>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</si>
  <si>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</si>
  <si>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</si>
  <si>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</si>
  <si>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</si>
  <si>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</si>
  <si>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Поставка оборудования ранее запланированного срока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</si>
  <si>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</si>
  <si>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</si>
  <si>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</si>
  <si>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</si>
  <si>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</si>
  <si>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</si>
  <si>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</si>
  <si>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</si>
  <si>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</si>
  <si>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</si>
  <si>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</si>
  <si>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</si>
  <si>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</si>
  <si>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</si>
  <si>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</si>
  <si>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</si>
  <si>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</si>
  <si>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</si>
  <si>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</si>
  <si>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</si>
  <si>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</si>
  <si>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</si>
  <si>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</si>
  <si>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</si>
  <si>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</si>
  <si>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</si>
  <si>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</si>
  <si>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</si>
  <si>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</si>
  <si>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</si>
  <si>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</si>
  <si>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</si>
  <si>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</si>
  <si>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</si>
  <si>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</si>
  <si>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</si>
  <si>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</si>
  <si>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</si>
  <si>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</si>
  <si>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</si>
  <si>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</si>
  <si>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</si>
  <si>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</si>
  <si>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</si>
  <si>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</si>
  <si>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</si>
  <si>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</si>
  <si>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</si>
  <si>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</si>
  <si>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</si>
  <si>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</si>
  <si>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</si>
  <si>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</si>
  <si>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</si>
  <si>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</si>
  <si>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</si>
  <si>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</si>
  <si>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</si>
  <si>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</si>
  <si>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</si>
  <si>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</si>
  <si>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</si>
  <si>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</si>
  <si>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</si>
  <si>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</si>
  <si>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</si>
  <si>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</si>
  <si>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</si>
  <si>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</si>
  <si>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</si>
  <si>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</si>
  <si>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</si>
  <si>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</si>
  <si>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</si>
  <si>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</si>
  <si>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</si>
  <si>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</si>
  <si>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</si>
  <si>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</si>
  <si>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</si>
  <si>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</si>
  <si>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</si>
  <si>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</si>
  <si>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</si>
  <si>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</si>
  <si>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</si>
  <si>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</si>
  <si>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</si>
  <si>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</si>
  <si>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</si>
  <si>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</si>
  <si>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</si>
  <si>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 xml:space="preserve">Внеплановая закупка, в связи с производственной необходимостью </t>
  </si>
  <si>
    <t>Покупка мотопомпы 1 шт, СП ХТС</t>
  </si>
  <si>
    <t>O_505-ХТС-34-47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</si>
  <si>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</si>
  <si>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</si>
  <si>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</si>
  <si>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</si>
  <si>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</si>
  <si>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</si>
  <si>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</si>
  <si>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</si>
  <si>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</si>
  <si>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Инвестиционный проект передан на СП "ХТЭЦ-3" (протокол АО "ДГК" № Пр-ДГК/21 от 12.01.2026)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</si>
  <si>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</si>
  <si>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</si>
  <si>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</si>
  <si>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</si>
  <si>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Невыполнение плана обусловлено длительным процессом согласования пакета закупочной документации в 2025 году с ПАО «РУСГИДРО», что, в свою очередь, привело в позднему  заключению договора (в сентябре 2025 года)  с ФГБОУ ВО «НИУ  «МЭИ» № 114/СГТ-25 от 26.09.2025.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</si>
  <si>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</si>
  <si>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</si>
  <si>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</si>
  <si>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</si>
  <si>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</si>
  <si>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</si>
  <si>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</si>
  <si>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Покупка системы контроля привилегированных пользователей для ХТЭЦ-1 в количестве 1 комплекта</t>
  </si>
  <si>
    <t>P_505-ХТЭЦ-1-6нма</t>
  </si>
  <si>
    <t>Отклонение (неисполнение) ввиду исключения проекта из программы Общества: проект исключен в связи с изменившимися производственными потребностями и отсутствием источника финансирования.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</si>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</sst>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00000000000000000000000000"/>
    <numFmt numFmtId="165" formatCode="0.00000000000000"/>
    <numFmt numFmtId="166" formatCode="0.000000"/>
    <numFmt numFmtId="167" formatCode="0.000000000"/>
    <numFmt numFmtId="168" formatCode="0.0000000"/>
    <numFmt numFmtId="169" formatCode="0.00000"/>
    <numFmt numFmtId="170" formatCode="0.00000000000000000000"/>
    <numFmt numFmtId="171" formatCode="#,##0.0000000"/>
    <numFmt numFmtId="172" formatCode="0.00000000000"/>
    <numFmt numFmtId="173" formatCode="#,##0.00000"/>
    <numFmt numFmtId="174" formatCode="#,##0.0"/>
    <numFmt numFmtId="175" formatCode="0.0000000000"/>
    <numFmt numFmtId="176" formatCode="#,##0.00000000000"/>
    <numFmt numFmtId="177" formatCode="_-* #,##0.00_р_._-;\-* #,##0.00_р_._-;_-* &quot;-&quot;??_р_._-;_-@_-"/>
  </numFmts>
  <fonts count="15" x14ac:knownFonts="1">
    <font>
      <sz val="12"/>
      <color theme="1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name val="Times New Roman CYR"/>
    </font>
    <font>
      <b/>
      <sz val="12"/>
      <name val="Times New Roman CYR"/>
      <charset val="204"/>
    </font>
    <font>
      <sz val="12"/>
      <name val="Times New Roman CYR"/>
    </font>
    <font>
      <sz val="12"/>
      <name val="Times New Roman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2" fillId="0" borderId="0"/>
  </cellStyleXfs>
  <cellXfs count="100">
    <xf numFmtId="0" fontId="0" fillId="0" borderId="0" xfId="0"/>
    <xf numFmtId="2" fontId="2" fillId="0" borderId="0" xfId="1" applyNumberFormat="1" applyFont="1" applyFill="1"/>
    <xf numFmtId="1" fontId="2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right" wrapText="1"/>
    </xf>
    <xf numFmtId="2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>
      <alignment wrapText="1"/>
    </xf>
    <xf numFmtId="2" fontId="2" fillId="0" borderId="0" xfId="1" applyNumberFormat="1" applyFont="1" applyFill="1" applyBorder="1"/>
    <xf numFmtId="164" fontId="2" fillId="0" borderId="0" xfId="1" applyNumberFormat="1" applyFont="1" applyFill="1" applyBorder="1" applyAlignment="1">
      <alignment wrapText="1"/>
    </xf>
    <xf numFmtId="165" fontId="2" fillId="0" borderId="0" xfId="1" applyNumberFormat="1" applyFont="1" applyFill="1" applyBorder="1" applyAlignment="1">
      <alignment wrapText="1"/>
    </xf>
    <xf numFmtId="166" fontId="2" fillId="0" borderId="0" xfId="1" applyNumberFormat="1" applyFont="1" applyFill="1" applyBorder="1"/>
    <xf numFmtId="166" fontId="2" fillId="0" borderId="0" xfId="1" applyNumberFormat="1" applyFont="1" applyFill="1"/>
    <xf numFmtId="167" fontId="3" fillId="0" borderId="0" xfId="1" applyNumberFormat="1" applyFont="1" applyFill="1"/>
    <xf numFmtId="2" fontId="3" fillId="0" borderId="0" xfId="1" applyNumberFormat="1" applyFont="1" applyFill="1"/>
    <xf numFmtId="168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2" fillId="0" borderId="0" xfId="1" applyNumberFormat="1" applyFont="1" applyFill="1"/>
    <xf numFmtId="4" fontId="2" fillId="0" borderId="0" xfId="1" applyNumberFormat="1" applyFont="1" applyFill="1"/>
    <xf numFmtId="2" fontId="2" fillId="0" borderId="0" xfId="1" applyNumberFormat="1" applyFont="1" applyFill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right"/>
    </xf>
    <xf numFmtId="4" fontId="2" fillId="0" borderId="0" xfId="1" applyNumberFormat="1" applyFont="1" applyFill="1" applyAlignment="1"/>
    <xf numFmtId="165" fontId="2" fillId="0" borderId="0" xfId="1" applyNumberFormat="1" applyFont="1" applyFill="1"/>
    <xf numFmtId="4" fontId="2" fillId="0" borderId="0" xfId="1" applyNumberFormat="1" applyFont="1" applyFill="1" applyBorder="1" applyAlignment="1">
      <alignment horizontal="center"/>
    </xf>
    <xf numFmtId="2" fontId="3" fillId="0" borderId="0" xfId="1" applyNumberFormat="1" applyFont="1" applyFill="1" applyAlignment="1">
      <alignment horizontal="center"/>
    </xf>
    <xf numFmtId="2" fontId="3" fillId="0" borderId="0" xfId="1" applyNumberFormat="1" applyFont="1" applyFill="1" applyAlignment="1">
      <alignment horizontal="center" wrapText="1"/>
    </xf>
    <xf numFmtId="170" fontId="3" fillId="0" borderId="0" xfId="1" applyNumberFormat="1" applyFont="1" applyFill="1" applyAlignment="1">
      <alignment horizontal="center" wrapText="1"/>
    </xf>
    <xf numFmtId="4" fontId="3" fillId="0" borderId="0" xfId="1" applyNumberFormat="1" applyFont="1" applyFill="1" applyAlignment="1">
      <alignment horizontal="center" wrapText="1"/>
    </xf>
    <xf numFmtId="168" fontId="3" fillId="0" borderId="0" xfId="1" applyNumberFormat="1" applyFont="1" applyFill="1" applyAlignment="1">
      <alignment horizontal="center" wrapText="1"/>
    </xf>
    <xf numFmtId="2" fontId="2" fillId="0" borderId="0" xfId="2" applyNumberFormat="1" applyFont="1" applyFill="1" applyAlignment="1">
      <alignment horizontal="center" vertical="center"/>
    </xf>
    <xf numFmtId="4" fontId="5" fillId="0" borderId="0" xfId="2" applyNumberFormat="1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center" vertical="center"/>
    </xf>
    <xf numFmtId="168" fontId="2" fillId="0" borderId="0" xfId="1" applyNumberFormat="1" applyFont="1" applyFill="1"/>
    <xf numFmtId="171" fontId="5" fillId="0" borderId="0" xfId="2" applyNumberFormat="1" applyFont="1" applyFill="1" applyAlignment="1">
      <alignment horizontal="center" vertical="center"/>
    </xf>
    <xf numFmtId="172" fontId="5" fillId="0" borderId="0" xfId="2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4" fontId="6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173" fontId="2" fillId="0" borderId="0" xfId="2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wrapText="1"/>
    </xf>
    <xf numFmtId="2" fontId="2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vertical="center"/>
    </xf>
    <xf numFmtId="2" fontId="2" fillId="0" borderId="0" xfId="1" applyNumberFormat="1" applyFont="1" applyFill="1" applyBorder="1" applyAlignment="1">
      <alignment vertical="center" wrapText="1"/>
    </xf>
    <xf numFmtId="165" fontId="2" fillId="0" borderId="0" xfId="1" applyNumberFormat="1" applyFont="1" applyFill="1" applyBorder="1" applyAlignment="1">
      <alignment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>
      <alignment horizontal="center" vertical="center" wrapText="1"/>
    </xf>
    <xf numFmtId="172" fontId="2" fillId="0" borderId="0" xfId="1" applyNumberFormat="1" applyFont="1" applyFill="1" applyBorder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0" fontId="6" fillId="0" borderId="3" xfId="0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 applyProtection="1">
      <alignment horizontal="center" vertical="center" wrapText="1"/>
      <protection locked="0"/>
    </xf>
    <xf numFmtId="172" fontId="2" fillId="0" borderId="0" xfId="1" applyNumberFormat="1" applyFont="1" applyFill="1" applyBorder="1"/>
    <xf numFmtId="169" fontId="2" fillId="0" borderId="0" xfId="1" applyNumberFormat="1" applyFont="1" applyFill="1" applyBorder="1"/>
    <xf numFmtId="167" fontId="2" fillId="0" borderId="0" xfId="1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167" fontId="2" fillId="0" borderId="0" xfId="1" applyNumberFormat="1" applyFont="1" applyFill="1" applyBorder="1"/>
    <xf numFmtId="2" fontId="11" fillId="0" borderId="1" xfId="4" applyNumberFormat="1" applyFont="1" applyFill="1" applyBorder="1" applyAlignment="1" applyProtection="1">
      <alignment horizontal="center" vertical="center" wrapText="1"/>
      <protection locked="0"/>
    </xf>
    <xf numFmtId="167" fontId="6" fillId="0" borderId="4" xfId="1" applyNumberFormat="1" applyFont="1" applyFill="1" applyBorder="1" applyAlignment="1">
      <alignment horizontal="center" wrapText="1"/>
    </xf>
    <xf numFmtId="49" fontId="2" fillId="0" borderId="1" xfId="3" applyNumberFormat="1" applyFont="1" applyFill="1" applyBorder="1" applyAlignment="1">
      <alignment horizontal="center" vertical="center"/>
    </xf>
    <xf numFmtId="174" fontId="2" fillId="0" borderId="1" xfId="5" applyNumberFormat="1" applyFont="1" applyFill="1" applyBorder="1" applyAlignment="1" applyProtection="1">
      <alignment horizontal="left" vertical="center" wrapText="1"/>
      <protection locked="0"/>
    </xf>
    <xf numFmtId="174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/>
    </xf>
    <xf numFmtId="175" fontId="2" fillId="0" borderId="0" xfId="1" applyNumberFormat="1" applyFont="1" applyFill="1" applyBorder="1"/>
    <xf numFmtId="2" fontId="13" fillId="0" borderId="1" xfId="4" applyNumberFormat="1" applyFont="1" applyFill="1" applyBorder="1" applyAlignment="1" applyProtection="1">
      <alignment horizontal="center" vertical="center" wrapText="1"/>
      <protection locked="0"/>
    </xf>
    <xf numFmtId="4" fontId="2" fillId="0" borderId="5" xfId="0" applyNumberFormat="1" applyFont="1" applyFill="1" applyBorder="1" applyAlignment="1">
      <alignment horizontal="center" vertical="center" wrapText="1"/>
    </xf>
    <xf numFmtId="4" fontId="12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6" fillId="0" borderId="5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12" fillId="0" borderId="5" xfId="5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6" applyNumberFormat="1" applyFont="1" applyFill="1" applyBorder="1" applyAlignment="1">
      <alignment horizontal="center" vertical="center" wrapText="1"/>
    </xf>
    <xf numFmtId="176" fontId="2" fillId="0" borderId="0" xfId="1" applyNumberFormat="1" applyFont="1" applyFill="1"/>
    <xf numFmtId="2" fontId="2" fillId="0" borderId="0" xfId="1" applyNumberFormat="1" applyFont="1" applyFill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/>
    </xf>
    <xf numFmtId="168" fontId="6" fillId="0" borderId="1" xfId="1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/>
    </xf>
    <xf numFmtId="4" fontId="2" fillId="0" borderId="0" xfId="2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/>
    </xf>
    <xf numFmtId="4" fontId="3" fillId="0" borderId="0" xfId="1" applyNumberFormat="1" applyFont="1" applyFill="1" applyAlignment="1">
      <alignment horizontal="center"/>
    </xf>
    <xf numFmtId="2" fontId="3" fillId="0" borderId="0" xfId="1" applyNumberFormat="1" applyFont="1" applyFill="1" applyAlignment="1">
      <alignment horizontal="center" wrapText="1"/>
    </xf>
    <xf numFmtId="4" fontId="3" fillId="0" borderId="0" xfId="1" applyNumberFormat="1" applyFont="1" applyFill="1" applyAlignment="1">
      <alignment horizontal="center" wrapText="1"/>
    </xf>
    <xf numFmtId="2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7" fillId="0" borderId="0" xfId="0" applyFont="1" applyFill="1"/>
    <xf numFmtId="173" fontId="14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174" fontId="12" fillId="0" borderId="1" xfId="4" applyNumberFormat="1" applyFont="1" applyFill="1" applyBorder="1" applyAlignment="1" applyProtection="1">
      <alignment horizontal="left" vertical="top" wrapText="1"/>
      <protection locked="0"/>
    </xf>
    <xf numFmtId="177" fontId="12" fillId="0" borderId="1" xfId="5" applyNumberFormat="1" applyFont="1" applyFill="1" applyBorder="1" applyAlignment="1" applyProtection="1">
      <alignment horizontal="center" vertical="center" wrapText="1"/>
      <protection locked="0"/>
    </xf>
    <xf numFmtId="174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174" fontId="6" fillId="0" borderId="1" xfId="5" applyNumberFormat="1" applyFont="1" applyFill="1" applyBorder="1" applyAlignment="1" applyProtection="1">
      <alignment horizontal="center" vertical="center" wrapText="1"/>
      <protection locked="0"/>
    </xf>
  </cellXfs>
  <cellStyles count="7">
    <cellStyle name="Обычный" xfId="0" builtinId="0"/>
    <cellStyle name="Обычный 11" xfId="6"/>
    <cellStyle name="Обычный 3" xfId="1"/>
    <cellStyle name="Обычный 7" xfId="2"/>
    <cellStyle name="Обычный 7 4" xfId="3"/>
    <cellStyle name="Стиль 1" xfId="4"/>
    <cellStyle name="Стиль 1 2" xfId="5"/>
  </cellStyles>
  <dxfs count="67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103;&#1090;&#1080;&#1083;&#1077;&#1090;&#1082;&#1072;%202010-2023/&#1055;&#1083;&#1072;&#1085;&#1099;%20&#1086;&#1090;&#1095;&#1077;&#1090;&#1099;%20&#1076;&#1083;&#1103;%20&#1052;&#1080;&#1085;&#1101;&#1085;&#1077;&#1088;&#1075;&#1086;/2026/&#1054;&#1090;&#1095;&#1077;&#1090;%202026/&#1040;&#1054;_&#1044;&#1043;&#1050;_&#1086;&#1090;&#1095;&#1077;&#1090;_977_3%20&#1084;&#1077;&#1089;&#1103;&#1094;&#1072;_2026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Кв ф"/>
      <sheetName val="11 Кв ф разр"/>
      <sheetName val="12 Кв осв"/>
      <sheetName val="13 Кв ОС"/>
      <sheetName val="14 Кв пп "/>
      <sheetName val="15 Кв вв"/>
      <sheetName val="16 Кв выв"/>
      <sheetName val="17 Кв эт"/>
      <sheetName val="18 Кв т с"/>
      <sheetName val="19 ГКП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1">
          <cell r="E21">
            <v>751.09902202000001</v>
          </cell>
        </row>
        <row r="22">
          <cell r="E22">
            <v>56.138914560000003</v>
          </cell>
        </row>
        <row r="23">
          <cell r="E23">
            <v>44.12108594</v>
          </cell>
        </row>
        <row r="24">
          <cell r="E24">
            <v>514.26176679999992</v>
          </cell>
        </row>
        <row r="25">
          <cell r="E25">
            <v>0</v>
          </cell>
        </row>
        <row r="26">
          <cell r="E26">
            <v>23.140305570000002</v>
          </cell>
        </row>
        <row r="27">
          <cell r="E27">
            <v>0</v>
          </cell>
        </row>
        <row r="28">
          <cell r="E28">
            <v>113.43694915</v>
          </cell>
        </row>
        <row r="29">
          <cell r="E29">
            <v>751.09902202000001</v>
          </cell>
        </row>
        <row r="30">
          <cell r="E30">
            <v>56.138914560000003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56.138914560000003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7.7458282900000004</v>
          </cell>
        </row>
        <row r="42">
          <cell r="E42">
            <v>7.7458282900000004</v>
          </cell>
        </row>
        <row r="43">
          <cell r="E43">
            <v>48.393086270000005</v>
          </cell>
        </row>
        <row r="44">
          <cell r="E44">
            <v>7.4201450600000003</v>
          </cell>
        </row>
        <row r="45">
          <cell r="E45">
            <v>1.1044245800000001</v>
          </cell>
        </row>
        <row r="46">
          <cell r="E46">
            <v>1.0409146200000001</v>
          </cell>
        </row>
        <row r="47">
          <cell r="E47">
            <v>0</v>
          </cell>
        </row>
        <row r="48">
          <cell r="E48">
            <v>10.84166991</v>
          </cell>
        </row>
        <row r="49">
          <cell r="E49">
            <v>-1.2104588200000002</v>
          </cell>
        </row>
        <row r="50">
          <cell r="E50">
            <v>0.73978248999999996</v>
          </cell>
        </row>
        <row r="51">
          <cell r="E51">
            <v>1.39223502</v>
          </cell>
        </row>
        <row r="52">
          <cell r="E52">
            <v>27.064373410000002</v>
          </cell>
        </row>
        <row r="53">
          <cell r="E53">
            <v>0</v>
          </cell>
        </row>
        <row r="54">
          <cell r="E54">
            <v>44.12108594</v>
          </cell>
        </row>
        <row r="55">
          <cell r="E55">
            <v>1.71660865</v>
          </cell>
        </row>
        <row r="56">
          <cell r="E56">
            <v>1.71660865</v>
          </cell>
        </row>
        <row r="57">
          <cell r="E57">
            <v>0</v>
          </cell>
        </row>
        <row r="58">
          <cell r="E58">
            <v>-8.4763930000000001E-2</v>
          </cell>
        </row>
        <row r="59">
          <cell r="E59">
            <v>-8.4763930000000001E-2</v>
          </cell>
        </row>
        <row r="60">
          <cell r="E60">
            <v>15.477923629999999</v>
          </cell>
        </row>
        <row r="61">
          <cell r="E61">
            <v>15.477923629999999</v>
          </cell>
        </row>
        <row r="62">
          <cell r="E62">
            <v>0</v>
          </cell>
        </row>
        <row r="63">
          <cell r="E63">
            <v>27.011317590000001</v>
          </cell>
        </row>
        <row r="64">
          <cell r="E64">
            <v>0</v>
          </cell>
        </row>
        <row r="65">
          <cell r="E65">
            <v>6.5235122800000003</v>
          </cell>
        </row>
        <row r="66">
          <cell r="E66">
            <v>0.49251756000000008</v>
          </cell>
        </row>
        <row r="67">
          <cell r="E67">
            <v>0</v>
          </cell>
        </row>
        <row r="68">
          <cell r="E68">
            <v>0</v>
          </cell>
        </row>
        <row r="69">
          <cell r="E69">
            <v>19.995287749999999</v>
          </cell>
        </row>
        <row r="70">
          <cell r="E70">
            <v>514.26176679999992</v>
          </cell>
        </row>
        <row r="71">
          <cell r="E71">
            <v>52.57290467</v>
          </cell>
        </row>
        <row r="72">
          <cell r="E72">
            <v>49.272592000000003</v>
          </cell>
        </row>
        <row r="73">
          <cell r="E73">
            <v>0</v>
          </cell>
        </row>
        <row r="74">
          <cell r="E74">
            <v>5.8962069999999998E-2</v>
          </cell>
        </row>
        <row r="75">
          <cell r="E75">
            <v>3.2413506000000005</v>
          </cell>
        </row>
        <row r="76">
          <cell r="E76">
            <v>0</v>
          </cell>
        </row>
        <row r="77">
          <cell r="E77">
            <v>25.60951665</v>
          </cell>
        </row>
        <row r="78">
          <cell r="E78">
            <v>3.2437201100000004</v>
          </cell>
        </row>
        <row r="79">
          <cell r="E79">
            <v>1.9566399300000001</v>
          </cell>
        </row>
        <row r="80">
          <cell r="E80">
            <v>-7.6612924300000005</v>
          </cell>
        </row>
        <row r="81">
          <cell r="E81">
            <v>-1.4884329599999999</v>
          </cell>
        </row>
        <row r="82">
          <cell r="E82">
            <v>-0.96417960000000003</v>
          </cell>
        </row>
        <row r="83">
          <cell r="E83">
            <v>0.14288111999999997</v>
          </cell>
        </row>
        <row r="84">
          <cell r="E84">
            <v>0.40442846999999993</v>
          </cell>
        </row>
        <row r="85">
          <cell r="E85">
            <v>0.69050431000000001</v>
          </cell>
        </row>
        <row r="86">
          <cell r="E86">
            <v>0.34910246</v>
          </cell>
        </row>
        <row r="87">
          <cell r="E87">
            <v>0.98484209</v>
          </cell>
        </row>
        <row r="88">
          <cell r="E88">
            <v>1.2514933199999998</v>
          </cell>
        </row>
        <row r="89">
          <cell r="E89">
            <v>7.2491523599999992</v>
          </cell>
        </row>
        <row r="90">
          <cell r="E90">
            <v>0</v>
          </cell>
        </row>
        <row r="91">
          <cell r="E91">
            <v>2.70906007</v>
          </cell>
        </row>
        <row r="92">
          <cell r="E92">
            <v>0.20080282999999999</v>
          </cell>
        </row>
        <row r="93">
          <cell r="E93">
            <v>1.77365956</v>
          </cell>
        </row>
        <row r="94">
          <cell r="E94">
            <v>1.2406575100000001</v>
          </cell>
        </row>
        <row r="95">
          <cell r="E95">
            <v>1.37031674</v>
          </cell>
        </row>
        <row r="96">
          <cell r="E96">
            <v>10.71285979</v>
          </cell>
        </row>
        <row r="97">
          <cell r="E97">
            <v>1.71115931</v>
          </cell>
        </row>
        <row r="98">
          <cell r="E98">
            <v>-0.26785834000000025</v>
          </cell>
        </row>
        <row r="99">
          <cell r="E99">
            <v>436.07934547999992</v>
          </cell>
        </row>
        <row r="100">
          <cell r="E100">
            <v>9.5258129999999996E-2</v>
          </cell>
        </row>
        <row r="101">
          <cell r="E101">
            <v>0</v>
          </cell>
        </row>
        <row r="102">
          <cell r="E102">
            <v>6.4298359999999999E-2</v>
          </cell>
        </row>
        <row r="103">
          <cell r="E103">
            <v>6.1700669999999999E-2</v>
          </cell>
        </row>
        <row r="104">
          <cell r="E104">
            <v>0.45675368000000005</v>
          </cell>
        </row>
        <row r="105">
          <cell r="E105">
            <v>0</v>
          </cell>
        </row>
        <row r="106">
          <cell r="E106">
            <v>3.0195890599999999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0.55405413000000003</v>
          </cell>
        </row>
        <row r="111">
          <cell r="E111">
            <v>8.8242436700000013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2.6267671500000001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7.67075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2.717895E-2</v>
          </cell>
        </row>
        <row r="126">
          <cell r="E126">
            <v>4.9582081400000009</v>
          </cell>
        </row>
        <row r="127">
          <cell r="E127">
            <v>2.1453373999999998</v>
          </cell>
        </row>
        <row r="128">
          <cell r="E128">
            <v>8.81744387</v>
          </cell>
        </row>
        <row r="129">
          <cell r="E129">
            <v>0.12685607999999998</v>
          </cell>
        </row>
        <row r="130">
          <cell r="E130">
            <v>0</v>
          </cell>
        </row>
        <row r="131">
          <cell r="E131">
            <v>11.34229425</v>
          </cell>
        </row>
        <row r="132">
          <cell r="E132">
            <v>0</v>
          </cell>
        </row>
        <row r="133">
          <cell r="E133">
            <v>9.9744111900000014</v>
          </cell>
        </row>
        <row r="134">
          <cell r="E134">
            <v>0</v>
          </cell>
        </row>
        <row r="135">
          <cell r="E135">
            <v>0.20473585</v>
          </cell>
        </row>
        <row r="136">
          <cell r="E136">
            <v>0</v>
          </cell>
        </row>
        <row r="137">
          <cell r="E137">
            <v>0.59475</v>
          </cell>
        </row>
        <row r="138">
          <cell r="E138">
            <v>0</v>
          </cell>
        </row>
        <row r="139">
          <cell r="E139">
            <v>9.3317159499999995</v>
          </cell>
        </row>
        <row r="140">
          <cell r="E140">
            <v>3.8184652400000001</v>
          </cell>
        </row>
        <row r="141">
          <cell r="E141">
            <v>0</v>
          </cell>
        </row>
        <row r="142">
          <cell r="E142">
            <v>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1.4633200000000001E-2</v>
          </cell>
        </row>
        <row r="148">
          <cell r="E148">
            <v>0</v>
          </cell>
        </row>
        <row r="149">
          <cell r="E149">
            <v>96.452149109999993</v>
          </cell>
        </row>
        <row r="150">
          <cell r="E150">
            <v>180.81329610999998</v>
          </cell>
        </row>
        <row r="151">
          <cell r="E151">
            <v>0</v>
          </cell>
        </row>
        <row r="152">
          <cell r="E152">
            <v>0.82593687000000005</v>
          </cell>
        </row>
        <row r="153">
          <cell r="E153">
            <v>1.8580833800000001</v>
          </cell>
        </row>
        <row r="154">
          <cell r="E154">
            <v>58.631305219999994</v>
          </cell>
        </row>
        <row r="155">
          <cell r="E155">
            <v>2.6233662099999999</v>
          </cell>
        </row>
        <row r="156">
          <cell r="E156">
            <v>0.28621959999999996</v>
          </cell>
        </row>
        <row r="157">
          <cell r="E157">
            <v>5.648715E-2</v>
          </cell>
        </row>
        <row r="158">
          <cell r="E158">
            <v>6.9368276199999999</v>
          </cell>
        </row>
        <row r="159">
          <cell r="E159">
            <v>11.76</v>
          </cell>
        </row>
        <row r="160">
          <cell r="E160">
            <v>1.0072319999999999</v>
          </cell>
        </row>
        <row r="161">
          <cell r="E161">
            <v>0</v>
          </cell>
        </row>
        <row r="162">
          <cell r="E162">
            <v>9.899724E-2</v>
          </cell>
        </row>
        <row r="163">
          <cell r="E163">
            <v>0</v>
          </cell>
        </row>
        <row r="164">
          <cell r="E164">
            <v>0</v>
          </cell>
        </row>
        <row r="165">
          <cell r="E165">
            <v>0</v>
          </cell>
        </row>
        <row r="166">
          <cell r="E166">
            <v>0</v>
          </cell>
        </row>
        <row r="167">
          <cell r="E167">
            <v>0</v>
          </cell>
        </row>
        <row r="168">
          <cell r="E168">
            <v>0</v>
          </cell>
        </row>
        <row r="169">
          <cell r="E169">
            <v>0</v>
          </cell>
        </row>
        <row r="170">
          <cell r="E170">
            <v>0</v>
          </cell>
        </row>
        <row r="171">
          <cell r="E171">
            <v>23.140305570000002</v>
          </cell>
        </row>
        <row r="172">
          <cell r="E172">
            <v>0</v>
          </cell>
        </row>
        <row r="173">
          <cell r="E173">
            <v>0</v>
          </cell>
        </row>
        <row r="174">
          <cell r="E174">
            <v>2.42463739</v>
          </cell>
        </row>
        <row r="175">
          <cell r="E175">
            <v>2.42463739</v>
          </cell>
        </row>
        <row r="176">
          <cell r="E176">
            <v>20.715668180000002</v>
          </cell>
        </row>
        <row r="177">
          <cell r="E177">
            <v>0</v>
          </cell>
        </row>
        <row r="178">
          <cell r="E178">
            <v>3.9328269000000007</v>
          </cell>
        </row>
        <row r="179">
          <cell r="E179">
            <v>0.27725626999999997</v>
          </cell>
        </row>
        <row r="180">
          <cell r="E180">
            <v>16.047459289999999</v>
          </cell>
        </row>
        <row r="181">
          <cell r="E181">
            <v>0.45301941999999995</v>
          </cell>
        </row>
        <row r="182">
          <cell r="E182">
            <v>5.1063000000000002E-3</v>
          </cell>
        </row>
        <row r="183">
          <cell r="E183">
            <v>0</v>
          </cell>
        </row>
        <row r="184">
          <cell r="E184">
            <v>0</v>
          </cell>
        </row>
        <row r="185">
          <cell r="E185">
            <v>113.43694915</v>
          </cell>
        </row>
        <row r="186">
          <cell r="E186">
            <v>0</v>
          </cell>
        </row>
        <row r="187">
          <cell r="E187">
            <v>0</v>
          </cell>
        </row>
        <row r="188">
          <cell r="E188">
            <v>2.3300560499999996</v>
          </cell>
        </row>
        <row r="189">
          <cell r="E189">
            <v>41.217782499999998</v>
          </cell>
        </row>
        <row r="190">
          <cell r="E190">
            <v>0</v>
          </cell>
        </row>
        <row r="191">
          <cell r="E191">
            <v>0.73254900000000001</v>
          </cell>
        </row>
        <row r="192">
          <cell r="E192">
            <v>0</v>
          </cell>
        </row>
        <row r="193">
          <cell r="E193">
            <v>0</v>
          </cell>
        </row>
        <row r="194">
          <cell r="E194">
            <v>0</v>
          </cell>
        </row>
        <row r="195">
          <cell r="E195">
            <v>0.84342015999999997</v>
          </cell>
        </row>
        <row r="196">
          <cell r="E196">
            <v>0</v>
          </cell>
        </row>
        <row r="197">
          <cell r="E197">
            <v>0</v>
          </cell>
        </row>
        <row r="198">
          <cell r="E198">
            <v>0</v>
          </cell>
        </row>
        <row r="199">
          <cell r="E199">
            <v>0.18930740000000001</v>
          </cell>
        </row>
        <row r="200">
          <cell r="E200">
            <v>0</v>
          </cell>
        </row>
        <row r="201">
          <cell r="E201">
            <v>0.2379</v>
          </cell>
        </row>
        <row r="202">
          <cell r="E202">
            <v>0</v>
          </cell>
        </row>
        <row r="203">
          <cell r="E203">
            <v>0</v>
          </cell>
        </row>
        <row r="204">
          <cell r="E204">
            <v>0</v>
          </cell>
        </row>
        <row r="205">
          <cell r="E205">
            <v>0</v>
          </cell>
        </row>
        <row r="206">
          <cell r="E206">
            <v>0</v>
          </cell>
        </row>
        <row r="207">
          <cell r="E207">
            <v>0</v>
          </cell>
        </row>
        <row r="208">
          <cell r="E208">
            <v>0</v>
          </cell>
        </row>
        <row r="209">
          <cell r="E209">
            <v>0</v>
          </cell>
        </row>
        <row r="210">
          <cell r="E210">
            <v>0</v>
          </cell>
        </row>
        <row r="211">
          <cell r="E211">
            <v>0</v>
          </cell>
        </row>
        <row r="212">
          <cell r="E212">
            <v>0</v>
          </cell>
        </row>
        <row r="213">
          <cell r="E213">
            <v>0</v>
          </cell>
        </row>
        <row r="214">
          <cell r="E214">
            <v>0</v>
          </cell>
        </row>
        <row r="215">
          <cell r="E215">
            <v>0</v>
          </cell>
        </row>
        <row r="216">
          <cell r="E216">
            <v>0</v>
          </cell>
        </row>
        <row r="217">
          <cell r="E217">
            <v>0</v>
          </cell>
        </row>
        <row r="218">
          <cell r="E218">
            <v>0</v>
          </cell>
        </row>
        <row r="219">
          <cell r="E219">
            <v>0</v>
          </cell>
        </row>
        <row r="220">
          <cell r="E220">
            <v>0</v>
          </cell>
        </row>
        <row r="221">
          <cell r="E221">
            <v>0</v>
          </cell>
        </row>
        <row r="222">
          <cell r="E222">
            <v>0</v>
          </cell>
        </row>
        <row r="223">
          <cell r="E223">
            <v>0</v>
          </cell>
        </row>
        <row r="224">
          <cell r="E224">
            <v>0</v>
          </cell>
        </row>
        <row r="225">
          <cell r="E225">
            <v>0</v>
          </cell>
        </row>
        <row r="226">
          <cell r="E226">
            <v>0</v>
          </cell>
        </row>
        <row r="227">
          <cell r="E227">
            <v>0</v>
          </cell>
        </row>
        <row r="228">
          <cell r="E228">
            <v>0</v>
          </cell>
        </row>
        <row r="229">
          <cell r="E229">
            <v>0</v>
          </cell>
        </row>
        <row r="230">
          <cell r="E230">
            <v>0</v>
          </cell>
        </row>
        <row r="231">
          <cell r="E231">
            <v>0</v>
          </cell>
        </row>
        <row r="232">
          <cell r="E232">
            <v>0</v>
          </cell>
        </row>
        <row r="233">
          <cell r="E233">
            <v>0</v>
          </cell>
        </row>
        <row r="234">
          <cell r="E234">
            <v>0</v>
          </cell>
        </row>
        <row r="235">
          <cell r="E235">
            <v>0</v>
          </cell>
        </row>
        <row r="236">
          <cell r="E236">
            <v>0</v>
          </cell>
        </row>
        <row r="237">
          <cell r="E237">
            <v>0</v>
          </cell>
        </row>
        <row r="238">
          <cell r="E238">
            <v>0</v>
          </cell>
        </row>
        <row r="239">
          <cell r="E239">
            <v>0</v>
          </cell>
        </row>
        <row r="240">
          <cell r="E240">
            <v>0</v>
          </cell>
        </row>
        <row r="241">
          <cell r="E241">
            <v>0</v>
          </cell>
        </row>
        <row r="242">
          <cell r="E242">
            <v>0.59278335999999998</v>
          </cell>
        </row>
        <row r="243">
          <cell r="E243">
            <v>0.75600000000000001</v>
          </cell>
        </row>
        <row r="244">
          <cell r="E244">
            <v>0.26099800000000001</v>
          </cell>
        </row>
        <row r="245">
          <cell r="E245">
            <v>0</v>
          </cell>
        </row>
        <row r="246">
          <cell r="E246">
            <v>0</v>
          </cell>
        </row>
        <row r="247">
          <cell r="E247">
            <v>0</v>
          </cell>
        </row>
        <row r="248">
          <cell r="E248">
            <v>0</v>
          </cell>
        </row>
        <row r="249">
          <cell r="E249">
            <v>-92.72</v>
          </cell>
        </row>
        <row r="250">
          <cell r="E250">
            <v>0</v>
          </cell>
        </row>
        <row r="251">
          <cell r="E251">
            <v>0</v>
          </cell>
        </row>
        <row r="252">
          <cell r="E252">
            <v>-14.34</v>
          </cell>
        </row>
        <row r="253">
          <cell r="E253">
            <v>92.72</v>
          </cell>
        </row>
        <row r="254">
          <cell r="E254">
            <v>14.34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0.3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0.3</v>
          </cell>
        </row>
        <row r="269">
          <cell r="E269">
            <v>0</v>
          </cell>
        </row>
        <row r="270">
          <cell r="E270">
            <v>0.3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0.27200000000000002</v>
          </cell>
        </row>
        <row r="276">
          <cell r="E276">
            <v>0.39800000000000002</v>
          </cell>
        </row>
        <row r="277">
          <cell r="E277">
            <v>1.63</v>
          </cell>
        </row>
        <row r="278">
          <cell r="E278">
            <v>0.13200000000000001</v>
          </cell>
        </row>
        <row r="279">
          <cell r="E279">
            <v>0.77300000000000002</v>
          </cell>
        </row>
        <row r="280">
          <cell r="E280">
            <v>0.126</v>
          </cell>
        </row>
        <row r="281">
          <cell r="E281">
            <v>0.13200000000000001</v>
          </cell>
        </row>
        <row r="282">
          <cell r="E282">
            <v>0.30499999999999999</v>
          </cell>
        </row>
        <row r="283">
          <cell r="E283">
            <v>0.125</v>
          </cell>
        </row>
        <row r="284">
          <cell r="E284">
            <v>2.347</v>
          </cell>
        </row>
        <row r="285">
          <cell r="E285">
            <v>0.28000000000000003</v>
          </cell>
        </row>
        <row r="286">
          <cell r="E286">
            <v>0.56699999999999995</v>
          </cell>
        </row>
        <row r="287">
          <cell r="E287">
            <v>1.7210000000000001</v>
          </cell>
        </row>
        <row r="288">
          <cell r="E288">
            <v>0.13200000000000001</v>
          </cell>
        </row>
        <row r="289">
          <cell r="E289">
            <v>0.17499999999999999</v>
          </cell>
        </row>
        <row r="290">
          <cell r="E290">
            <v>1.077</v>
          </cell>
        </row>
        <row r="291">
          <cell r="E291">
            <v>0.13200000000000001</v>
          </cell>
        </row>
        <row r="292">
          <cell r="E292">
            <v>0.17399999999999999</v>
          </cell>
        </row>
        <row r="293">
          <cell r="E293">
            <v>1.1299999999999999</v>
          </cell>
        </row>
        <row r="294">
          <cell r="E294">
            <v>0.13200000000000001</v>
          </cell>
        </row>
        <row r="295">
          <cell r="E295">
            <v>0.16200000000000001</v>
          </cell>
        </row>
        <row r="296">
          <cell r="E296">
            <v>2.5000000000000001E-2</v>
          </cell>
        </row>
        <row r="297">
          <cell r="E297">
            <v>0.125</v>
          </cell>
        </row>
        <row r="298">
          <cell r="E298">
            <v>1.1619999999999999</v>
          </cell>
        </row>
        <row r="299">
          <cell r="E299">
            <v>0.13200000000000001</v>
          </cell>
        </row>
        <row r="300">
          <cell r="E300">
            <v>0.19400000000000001</v>
          </cell>
        </row>
        <row r="301">
          <cell r="E301">
            <v>2.5000000000000001E-2</v>
          </cell>
        </row>
        <row r="302">
          <cell r="E302">
            <v>1.0426</v>
          </cell>
        </row>
        <row r="303">
          <cell r="E303">
            <v>4.0298706000000006</v>
          </cell>
        </row>
        <row r="304">
          <cell r="E304">
            <v>0.13200000000000001</v>
          </cell>
        </row>
        <row r="305">
          <cell r="E305">
            <v>0.05</v>
          </cell>
        </row>
        <row r="306">
          <cell r="E306">
            <v>0.625</v>
          </cell>
        </row>
        <row r="307">
          <cell r="E307">
            <v>0.22700000000000001</v>
          </cell>
        </row>
        <row r="308">
          <cell r="E308">
            <v>1.395</v>
          </cell>
        </row>
        <row r="309">
          <cell r="E309">
            <v>1.319</v>
          </cell>
        </row>
        <row r="310">
          <cell r="E310">
            <v>0.35</v>
          </cell>
        </row>
        <row r="311">
          <cell r="E311">
            <v>0.182</v>
          </cell>
        </row>
        <row r="312">
          <cell r="E312">
            <v>0.125</v>
          </cell>
        </row>
        <row r="313">
          <cell r="E313">
            <v>0.13200000000000001</v>
          </cell>
        </row>
        <row r="314">
          <cell r="E314">
            <v>0.66900000000000004</v>
          </cell>
        </row>
        <row r="315">
          <cell r="E315">
            <v>2.5000000000000001E-2</v>
          </cell>
        </row>
        <row r="316">
          <cell r="E316">
            <v>4.4947590000000002</v>
          </cell>
        </row>
        <row r="317">
          <cell r="E317">
            <v>0.17399999999999999</v>
          </cell>
        </row>
        <row r="318">
          <cell r="E318">
            <v>0.26600000000000001</v>
          </cell>
        </row>
        <row r="319">
          <cell r="E319">
            <v>0.3</v>
          </cell>
        </row>
        <row r="320">
          <cell r="E320">
            <v>0.28999999999999998</v>
          </cell>
        </row>
        <row r="321">
          <cell r="E321">
            <v>0.1</v>
          </cell>
        </row>
        <row r="322">
          <cell r="E322">
            <v>2.6539999999999999</v>
          </cell>
        </row>
        <row r="323">
          <cell r="E323">
            <v>0.13200000000000001</v>
          </cell>
        </row>
        <row r="324">
          <cell r="E324">
            <v>0</v>
          </cell>
        </row>
        <row r="325">
          <cell r="E325">
            <v>0</v>
          </cell>
        </row>
        <row r="326">
          <cell r="E326">
            <v>0</v>
          </cell>
        </row>
        <row r="327">
          <cell r="E327">
            <v>0</v>
          </cell>
        </row>
        <row r="328">
          <cell r="E328">
            <v>0</v>
          </cell>
        </row>
        <row r="329">
          <cell r="E329">
            <v>0</v>
          </cell>
        </row>
        <row r="330">
          <cell r="E330">
            <v>0</v>
          </cell>
        </row>
        <row r="331">
          <cell r="E331">
            <v>0</v>
          </cell>
        </row>
        <row r="332">
          <cell r="E332">
            <v>0</v>
          </cell>
        </row>
        <row r="333">
          <cell r="E333">
            <v>0</v>
          </cell>
        </row>
        <row r="334">
          <cell r="E334">
            <v>0</v>
          </cell>
        </row>
        <row r="335">
          <cell r="E335">
            <v>0</v>
          </cell>
        </row>
        <row r="336">
          <cell r="E336">
            <v>0</v>
          </cell>
        </row>
        <row r="337">
          <cell r="E337">
            <v>0</v>
          </cell>
        </row>
        <row r="338">
          <cell r="E338">
            <v>0</v>
          </cell>
        </row>
        <row r="339">
          <cell r="E339">
            <v>0</v>
          </cell>
        </row>
        <row r="340">
          <cell r="E340">
            <v>0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33.07692308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347"/>
  <sheetViews>
    <sheetView tabSelected="1" zoomScale="60" zoomScaleNormal="60" workbookViewId="0">
      <selection activeCell="C38" sqref="C38"/>
    </sheetView>
  </sheetViews>
  <sheetFormatPr defaultColWidth="9" defaultRowHeight="15.75" x14ac:dyDescent="0.25"/>
  <cols>
    <col min="1" max="1" width="9.75" style="1" customWidth="1"/>
    <col min="2" max="2" width="55.375" style="1" customWidth="1"/>
    <col min="3" max="3" width="31.5" style="1" customWidth="1"/>
    <col min="4" max="6" width="20.625" style="1" customWidth="1"/>
    <col min="7" max="7" width="20.625" style="1" customWidth="1" collapsed="1"/>
    <col min="8" max="8" width="20.625" style="31" customWidth="1"/>
    <col min="9" max="9" width="20.625" style="1" customWidth="1"/>
    <col min="10" max="10" width="20.625" style="17" customWidth="1"/>
    <col min="11" max="11" width="20.625" style="1" customWidth="1" collapsed="1"/>
    <col min="12" max="12" width="20.625" style="17" customWidth="1"/>
    <col min="13" max="17" width="20.625" style="1" customWidth="1"/>
    <col min="18" max="19" width="20.625" style="16" customWidth="1"/>
    <col min="20" max="20" width="67.375" style="78" customWidth="1"/>
    <col min="21" max="21" width="33.5" style="4" customWidth="1"/>
    <col min="22" max="22" width="24.25" style="5" customWidth="1"/>
    <col min="23" max="23" width="16" style="5" customWidth="1"/>
    <col min="24" max="24" width="18" style="6" customWidth="1"/>
    <col min="25" max="25" width="20.125" style="7" customWidth="1"/>
    <col min="26" max="26" width="13" style="7" customWidth="1"/>
    <col min="27" max="27" width="24.5" style="8" customWidth="1"/>
    <col min="28" max="28" width="27.375" style="7" customWidth="1"/>
    <col min="29" max="29" width="24.5" style="40" customWidth="1"/>
    <col min="30" max="30" width="27.5" style="40" customWidth="1"/>
    <col min="31" max="31" width="27.375" style="40" customWidth="1"/>
    <col min="32" max="32" width="13.125" style="9" customWidth="1"/>
    <col min="33" max="33" width="13" style="10" customWidth="1"/>
    <col min="34" max="34" width="13" style="1" customWidth="1"/>
    <col min="35" max="35" width="23.5" style="1" customWidth="1"/>
    <col min="36" max="37" width="13" style="1" customWidth="1"/>
    <col min="38" max="38" width="11.875" style="1" customWidth="1"/>
    <col min="39" max="39" width="24.875" style="1" customWidth="1"/>
    <col min="40" max="43" width="13" style="1" customWidth="1"/>
    <col min="44" max="44" width="15.125" style="1" customWidth="1"/>
    <col min="45" max="51" width="9" style="1" customWidth="1"/>
    <col min="52" max="52" width="31" style="1" customWidth="1"/>
    <col min="53" max="53" width="12.125" style="1" customWidth="1"/>
    <col min="54" max="54" width="9" style="1" customWidth="1"/>
    <col min="55" max="55" width="14.75" style="1" customWidth="1"/>
    <col min="56" max="56" width="9.125" style="1" customWidth="1"/>
    <col min="57" max="57" width="9" style="1" customWidth="1"/>
    <col min="58" max="58" width="14.75" style="1" bestFit="1" customWidth="1"/>
    <col min="59" max="59" width="15.375" style="1" bestFit="1" customWidth="1"/>
    <col min="60" max="16384" width="9" style="1"/>
  </cols>
  <sheetData>
    <row r="1" spans="1:35" ht="20.25" customHeight="1" x14ac:dyDescent="0.3">
      <c r="C1" s="2"/>
      <c r="D1" s="2"/>
      <c r="E1" s="2"/>
      <c r="F1" s="2"/>
      <c r="G1" s="23"/>
      <c r="H1" s="23"/>
      <c r="I1" s="23"/>
      <c r="J1" s="23"/>
      <c r="K1" s="23"/>
      <c r="L1" s="23"/>
      <c r="M1" s="23"/>
      <c r="N1" s="23"/>
      <c r="O1" s="23"/>
      <c r="P1" s="2"/>
      <c r="Q1" s="2"/>
      <c r="R1" s="2"/>
      <c r="S1" s="2"/>
      <c r="T1" s="3" t="s">
        <v>0</v>
      </c>
    </row>
    <row r="2" spans="1:35" ht="20.25" customHeight="1" x14ac:dyDescent="0.3">
      <c r="G2" s="11"/>
      <c r="H2" s="11"/>
      <c r="I2" s="23"/>
      <c r="J2" s="23"/>
      <c r="K2" s="12"/>
      <c r="L2" s="13"/>
      <c r="M2" s="12"/>
      <c r="N2" s="14"/>
      <c r="O2" s="12"/>
      <c r="P2" s="15"/>
      <c r="T2" s="3" t="s">
        <v>1</v>
      </c>
    </row>
    <row r="3" spans="1:35" s="16" customFormat="1" ht="20.25" customHeight="1" x14ac:dyDescent="0.3">
      <c r="J3" s="17"/>
      <c r="L3" s="18"/>
      <c r="T3" s="19" t="s">
        <v>2</v>
      </c>
      <c r="U3" s="20"/>
      <c r="AA3" s="21"/>
      <c r="AC3" s="22"/>
      <c r="AD3" s="22"/>
      <c r="AE3" s="22"/>
      <c r="AF3" s="9"/>
      <c r="AG3" s="10"/>
    </row>
    <row r="4" spans="1:35" ht="20.25" customHeight="1" x14ac:dyDescent="0.3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6"/>
      <c r="T4" s="85"/>
    </row>
    <row r="5" spans="1:35" ht="20.25" customHeight="1" x14ac:dyDescent="0.3">
      <c r="A5" s="87" t="s">
        <v>4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8"/>
      <c r="T5" s="87"/>
    </row>
    <row r="6" spans="1:35" ht="20.25" customHeight="1" x14ac:dyDescent="0.3">
      <c r="A6" s="24"/>
      <c r="B6" s="24"/>
      <c r="C6" s="24"/>
      <c r="D6" s="24"/>
      <c r="E6" s="24"/>
      <c r="F6" s="24"/>
      <c r="G6" s="25"/>
      <c r="H6" s="24"/>
      <c r="I6" s="24"/>
      <c r="J6" s="24"/>
      <c r="K6" s="24"/>
      <c r="L6" s="24"/>
      <c r="M6" s="24"/>
      <c r="N6" s="24"/>
      <c r="O6" s="24"/>
      <c r="P6" s="24"/>
      <c r="Q6" s="24"/>
      <c r="R6" s="26"/>
      <c r="S6" s="26"/>
      <c r="T6" s="27"/>
    </row>
    <row r="7" spans="1:35" ht="20.25" customHeight="1" x14ac:dyDescent="0.3">
      <c r="A7" s="87" t="s">
        <v>5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8"/>
      <c r="T7" s="87"/>
    </row>
    <row r="8" spans="1:35" ht="20.25" customHeight="1" x14ac:dyDescent="0.25">
      <c r="A8" s="83" t="s">
        <v>6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4"/>
      <c r="T8" s="83"/>
      <c r="AB8" s="40"/>
    </row>
    <row r="9" spans="1:35" ht="20.25" customHeight="1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  <c r="S9" s="29"/>
      <c r="T9" s="30"/>
      <c r="AB9" s="40"/>
      <c r="AI9" s="31"/>
    </row>
    <row r="10" spans="1:35" ht="20.25" customHeight="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  <c r="S10" s="32"/>
      <c r="T10" s="33"/>
      <c r="AB10" s="40"/>
      <c r="AI10" s="31"/>
    </row>
    <row r="11" spans="1:35" ht="20.25" customHeight="1" x14ac:dyDescent="0.3">
      <c r="A11" s="89" t="s">
        <v>7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90"/>
      <c r="T11" s="89"/>
    </row>
    <row r="12" spans="1:35" ht="20.25" customHeight="1" x14ac:dyDescent="0.3">
      <c r="A12" s="34"/>
      <c r="B12" s="34"/>
      <c r="C12" s="34"/>
      <c r="D12" s="34"/>
      <c r="E12" s="34"/>
      <c r="F12" s="35"/>
      <c r="G12" s="93"/>
      <c r="H12" s="36"/>
      <c r="I12" s="34"/>
      <c r="J12" s="34"/>
      <c r="K12" s="34"/>
      <c r="L12" s="34"/>
      <c r="M12" s="34"/>
      <c r="N12" s="34"/>
      <c r="O12" s="34"/>
      <c r="P12" s="34"/>
      <c r="Q12" s="34"/>
      <c r="R12" s="37"/>
      <c r="S12" s="38"/>
      <c r="T12" s="34"/>
    </row>
    <row r="13" spans="1:35" ht="20.25" customHeight="1" x14ac:dyDescent="0.25">
      <c r="A13" s="91" t="s">
        <v>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2"/>
      <c r="T13" s="91"/>
      <c r="AB13" s="39"/>
    </row>
    <row r="14" spans="1:35" ht="20.25" customHeight="1" x14ac:dyDescent="0.25">
      <c r="A14" s="83" t="s">
        <v>9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4"/>
      <c r="T14" s="83"/>
    </row>
    <row r="15" spans="1:35" ht="20.25" customHeight="1" x14ac:dyDescent="0.3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6"/>
      <c r="T15" s="85"/>
      <c r="AC15" s="81"/>
      <c r="AD15" s="81"/>
      <c r="AE15" s="81"/>
    </row>
    <row r="16" spans="1:35" ht="55.5" customHeight="1" x14ac:dyDescent="0.25">
      <c r="A16" s="80" t="s">
        <v>10</v>
      </c>
      <c r="B16" s="80" t="s">
        <v>11</v>
      </c>
      <c r="C16" s="80" t="s">
        <v>12</v>
      </c>
      <c r="D16" s="80" t="s">
        <v>13</v>
      </c>
      <c r="E16" s="80" t="s">
        <v>14</v>
      </c>
      <c r="F16" s="80" t="s">
        <v>15</v>
      </c>
      <c r="G16" s="80" t="s">
        <v>16</v>
      </c>
      <c r="H16" s="82"/>
      <c r="I16" s="80"/>
      <c r="J16" s="80"/>
      <c r="K16" s="80"/>
      <c r="L16" s="80"/>
      <c r="M16" s="80"/>
      <c r="N16" s="80"/>
      <c r="O16" s="80"/>
      <c r="P16" s="80"/>
      <c r="Q16" s="80" t="s">
        <v>17</v>
      </c>
      <c r="R16" s="80" t="s">
        <v>18</v>
      </c>
      <c r="S16" s="79"/>
      <c r="T16" s="80" t="s">
        <v>19</v>
      </c>
      <c r="X16" s="81"/>
      <c r="Y16" s="81"/>
      <c r="AB16" s="40"/>
    </row>
    <row r="17" spans="1:53" ht="50.25" customHeight="1" x14ac:dyDescent="0.25">
      <c r="A17" s="80"/>
      <c r="B17" s="80"/>
      <c r="C17" s="80"/>
      <c r="D17" s="80"/>
      <c r="E17" s="80"/>
      <c r="F17" s="80"/>
      <c r="G17" s="80" t="s">
        <v>20</v>
      </c>
      <c r="H17" s="82"/>
      <c r="I17" s="80" t="s">
        <v>21</v>
      </c>
      <c r="J17" s="80"/>
      <c r="K17" s="80" t="s">
        <v>22</v>
      </c>
      <c r="L17" s="80"/>
      <c r="M17" s="80" t="s">
        <v>23</v>
      </c>
      <c r="N17" s="80"/>
      <c r="O17" s="80" t="s">
        <v>24</v>
      </c>
      <c r="P17" s="80"/>
      <c r="Q17" s="80"/>
      <c r="R17" s="79" t="s">
        <v>25</v>
      </c>
      <c r="S17" s="79" t="s">
        <v>26</v>
      </c>
      <c r="T17" s="80"/>
      <c r="U17" s="41"/>
      <c r="V17" s="42"/>
      <c r="W17" s="42"/>
      <c r="X17" s="41"/>
      <c r="Y17" s="41"/>
      <c r="Z17" s="41"/>
      <c r="AA17" s="43"/>
      <c r="AB17" s="41"/>
    </row>
    <row r="18" spans="1:53" ht="58.5" customHeight="1" x14ac:dyDescent="0.25">
      <c r="A18" s="80"/>
      <c r="B18" s="80"/>
      <c r="C18" s="80"/>
      <c r="D18" s="80"/>
      <c r="E18" s="80"/>
      <c r="F18" s="80"/>
      <c r="G18" s="44" t="s">
        <v>27</v>
      </c>
      <c r="H18" s="45" t="s">
        <v>28</v>
      </c>
      <c r="I18" s="44" t="s">
        <v>27</v>
      </c>
      <c r="J18" s="44" t="s">
        <v>28</v>
      </c>
      <c r="K18" s="44" t="s">
        <v>27</v>
      </c>
      <c r="L18" s="44" t="s">
        <v>28</v>
      </c>
      <c r="M18" s="44" t="s">
        <v>27</v>
      </c>
      <c r="N18" s="44" t="s">
        <v>28</v>
      </c>
      <c r="O18" s="44" t="s">
        <v>27</v>
      </c>
      <c r="P18" s="44" t="s">
        <v>28</v>
      </c>
      <c r="Q18" s="80"/>
      <c r="R18" s="79"/>
      <c r="S18" s="79"/>
      <c r="T18" s="80"/>
      <c r="U18" s="46"/>
      <c r="V18" s="42"/>
      <c r="W18" s="42"/>
      <c r="X18" s="41"/>
      <c r="Y18" s="41"/>
      <c r="Z18" s="41"/>
      <c r="AA18" s="43"/>
      <c r="AB18" s="41"/>
      <c r="AF18" s="17"/>
      <c r="AG18" s="17"/>
      <c r="AH18" s="17"/>
    </row>
    <row r="19" spans="1:53" ht="30.75" customHeight="1" x14ac:dyDescent="0.25">
      <c r="A19" s="47">
        <v>1</v>
      </c>
      <c r="B19" s="47">
        <f t="shared" ref="B19:G19" si="0">A19+1</f>
        <v>2</v>
      </c>
      <c r="C19" s="47">
        <f t="shared" si="0"/>
        <v>3</v>
      </c>
      <c r="D19" s="48">
        <f t="shared" si="0"/>
        <v>4</v>
      </c>
      <c r="E19" s="48">
        <f t="shared" si="0"/>
        <v>5</v>
      </c>
      <c r="F19" s="48">
        <f t="shared" si="0"/>
        <v>6</v>
      </c>
      <c r="G19" s="48">
        <f t="shared" si="0"/>
        <v>7</v>
      </c>
      <c r="H19" s="48">
        <v>8</v>
      </c>
      <c r="I19" s="48">
        <f t="shared" ref="I19:T19" si="1">H19+1</f>
        <v>9</v>
      </c>
      <c r="J19" s="48">
        <f t="shared" si="1"/>
        <v>10</v>
      </c>
      <c r="K19" s="48">
        <f t="shared" si="1"/>
        <v>11</v>
      </c>
      <c r="L19" s="48">
        <f t="shared" si="1"/>
        <v>12</v>
      </c>
      <c r="M19" s="48">
        <f t="shared" si="1"/>
        <v>13</v>
      </c>
      <c r="N19" s="48">
        <f t="shared" si="1"/>
        <v>14</v>
      </c>
      <c r="O19" s="48">
        <f t="shared" si="1"/>
        <v>15</v>
      </c>
      <c r="P19" s="48">
        <f t="shared" si="1"/>
        <v>16</v>
      </c>
      <c r="Q19" s="48">
        <f t="shared" si="1"/>
        <v>17</v>
      </c>
      <c r="R19" s="48">
        <f t="shared" si="1"/>
        <v>18</v>
      </c>
      <c r="S19" s="47">
        <f t="shared" si="1"/>
        <v>19</v>
      </c>
      <c r="T19" s="47">
        <f t="shared" si="1"/>
        <v>20</v>
      </c>
      <c r="U19" s="41"/>
      <c r="V19" s="42"/>
      <c r="W19" s="42"/>
      <c r="X19" s="41"/>
      <c r="Y19" s="41"/>
      <c r="Z19" s="41"/>
      <c r="AA19" s="43"/>
      <c r="AB19" s="41"/>
      <c r="BA19" s="1" t="s">
        <v>29</v>
      </c>
    </row>
    <row r="20" spans="1:53" ht="29.25" customHeight="1" x14ac:dyDescent="0.25">
      <c r="A20" s="49" t="s">
        <v>30</v>
      </c>
      <c r="B20" s="50" t="s">
        <v>31</v>
      </c>
      <c r="C20" s="51" t="s">
        <v>32</v>
      </c>
      <c r="D20" s="52">
        <f t="shared" ref="D20:R20" si="2">SUM(D21,D22,D23,D24,D25,D26,D27)</f>
        <v>62523.450063829834</v>
      </c>
      <c r="E20" s="52">
        <f t="shared" si="2"/>
        <v>27934.200710649999</v>
      </c>
      <c r="F20" s="52">
        <f t="shared" si="2"/>
        <v>34589.249353179817</v>
      </c>
      <c r="G20" s="52">
        <f t="shared" si="2"/>
        <v>6525.2170767668222</v>
      </c>
      <c r="H20" s="52">
        <f t="shared" si="2"/>
        <v>751.09902202000001</v>
      </c>
      <c r="I20" s="58">
        <f t="shared" si="2"/>
        <v>1159.1471351428193</v>
      </c>
      <c r="J20" s="52">
        <f t="shared" si="2"/>
        <v>751.09902202000001</v>
      </c>
      <c r="K20" s="52">
        <f t="shared" si="2"/>
        <v>1499.6136710419999</v>
      </c>
      <c r="L20" s="52">
        <f t="shared" si="2"/>
        <v>0</v>
      </c>
      <c r="M20" s="52">
        <f t="shared" si="2"/>
        <v>1875.2060211059261</v>
      </c>
      <c r="N20" s="52">
        <f t="shared" si="2"/>
        <v>0</v>
      </c>
      <c r="O20" s="52">
        <f t="shared" si="2"/>
        <v>1991.250249479484</v>
      </c>
      <c r="P20" s="52">
        <f t="shared" si="2"/>
        <v>0</v>
      </c>
      <c r="Q20" s="52">
        <f t="shared" si="2"/>
        <v>33979.167900079818</v>
      </c>
      <c r="R20" s="52">
        <f t="shared" si="2"/>
        <v>-632.29375454281944</v>
      </c>
      <c r="S20" s="53">
        <f>R20/(I20)</f>
        <v>-0.54548187660828251</v>
      </c>
      <c r="T20" s="54" t="s">
        <v>33</v>
      </c>
      <c r="U20" s="6"/>
      <c r="V20" s="55"/>
      <c r="W20" s="6"/>
      <c r="X20" s="56"/>
      <c r="Y20" s="56"/>
      <c r="Z20" s="56"/>
      <c r="AA20" s="5"/>
      <c r="AB20" s="5"/>
      <c r="AC20" s="5"/>
      <c r="AD20" s="57"/>
      <c r="AE20" s="57"/>
      <c r="AF20" s="6"/>
      <c r="AG20" s="1"/>
      <c r="BA20" s="1" t="b">
        <f>H20='[1]17 Кв эт'!E21</f>
        <v>1</v>
      </c>
    </row>
    <row r="21" spans="1:53" x14ac:dyDescent="0.25">
      <c r="A21" s="49" t="s">
        <v>34</v>
      </c>
      <c r="B21" s="50" t="s">
        <v>35</v>
      </c>
      <c r="C21" s="51" t="s">
        <v>32</v>
      </c>
      <c r="D21" s="52">
        <f t="shared" ref="D21:F21" si="3">SUM(D29)</f>
        <v>6890.7936330469602</v>
      </c>
      <c r="E21" s="52">
        <f t="shared" si="3"/>
        <v>3438.7278779799999</v>
      </c>
      <c r="F21" s="52">
        <f t="shared" si="3"/>
        <v>3452.0657550669603</v>
      </c>
      <c r="G21" s="52">
        <f t="shared" ref="G21:R21" si="4">SUM(G29)</f>
        <v>364.91952570400036</v>
      </c>
      <c r="H21" s="52">
        <f t="shared" si="4"/>
        <v>56.138914559999996</v>
      </c>
      <c r="I21" s="58">
        <f t="shared" si="4"/>
        <v>50.850511010000005</v>
      </c>
      <c r="J21" s="52">
        <f t="shared" si="4"/>
        <v>56.138914559999996</v>
      </c>
      <c r="K21" s="52">
        <f t="shared" si="4"/>
        <v>103.43270175000001</v>
      </c>
      <c r="L21" s="52">
        <f t="shared" si="4"/>
        <v>0</v>
      </c>
      <c r="M21" s="52">
        <f t="shared" si="4"/>
        <v>113.23354438000001</v>
      </c>
      <c r="N21" s="52">
        <f t="shared" si="4"/>
        <v>0</v>
      </c>
      <c r="O21" s="52">
        <f t="shared" si="4"/>
        <v>97.402768563999999</v>
      </c>
      <c r="P21" s="52">
        <f t="shared" si="4"/>
        <v>0</v>
      </c>
      <c r="Q21" s="52">
        <f t="shared" si="4"/>
        <v>3397.3190755269602</v>
      </c>
      <c r="R21" s="52">
        <f t="shared" si="4"/>
        <v>-6.4748250500000069</v>
      </c>
      <c r="S21" s="53">
        <f t="shared" ref="S21:S99" si="5">R21/(I21)</f>
        <v>-0.12733057979941834</v>
      </c>
      <c r="T21" s="54" t="s">
        <v>33</v>
      </c>
      <c r="U21" s="6"/>
      <c r="V21" s="55"/>
      <c r="W21" s="6"/>
      <c r="X21" s="56"/>
      <c r="Y21" s="56"/>
      <c r="Z21" s="56"/>
      <c r="AA21" s="5"/>
      <c r="AB21" s="5"/>
      <c r="AC21" s="5"/>
      <c r="AD21" s="57"/>
      <c r="AE21" s="57"/>
      <c r="AF21" s="6"/>
      <c r="AG21" s="1"/>
      <c r="BA21" s="1" t="b">
        <f>H21='[1]17 Кв эт'!E22</f>
        <v>1</v>
      </c>
    </row>
    <row r="22" spans="1:53" x14ac:dyDescent="0.25">
      <c r="A22" s="49" t="s">
        <v>36</v>
      </c>
      <c r="B22" s="50" t="s">
        <v>37</v>
      </c>
      <c r="C22" s="51" t="s">
        <v>32</v>
      </c>
      <c r="D22" s="52">
        <f t="shared" ref="D22:F22" si="6">SUM(D53)</f>
        <v>2616.357485038</v>
      </c>
      <c r="E22" s="52">
        <f t="shared" si="6"/>
        <v>1054.30387608</v>
      </c>
      <c r="F22" s="52">
        <f t="shared" si="6"/>
        <v>1562.053608958</v>
      </c>
      <c r="G22" s="52">
        <f t="shared" ref="G22:R22" si="7">SUM(G53)</f>
        <v>432.77210700200004</v>
      </c>
      <c r="H22" s="52">
        <f t="shared" si="7"/>
        <v>44.12108594</v>
      </c>
      <c r="I22" s="58">
        <f t="shared" si="7"/>
        <v>77.321880514</v>
      </c>
      <c r="J22" s="52">
        <f t="shared" si="7"/>
        <v>44.12108594</v>
      </c>
      <c r="K22" s="52">
        <f t="shared" si="7"/>
        <v>112.22557049000001</v>
      </c>
      <c r="L22" s="52">
        <f t="shared" si="7"/>
        <v>0</v>
      </c>
      <c r="M22" s="52">
        <f t="shared" si="7"/>
        <v>133.62408818</v>
      </c>
      <c r="N22" s="52">
        <f t="shared" si="7"/>
        <v>0</v>
      </c>
      <c r="O22" s="52">
        <f t="shared" si="7"/>
        <v>109.60056781999998</v>
      </c>
      <c r="P22" s="52">
        <f t="shared" si="7"/>
        <v>0</v>
      </c>
      <c r="Q22" s="52">
        <f t="shared" si="7"/>
        <v>1517.9325230180002</v>
      </c>
      <c r="R22" s="52">
        <f t="shared" si="7"/>
        <v>-34.917403224000005</v>
      </c>
      <c r="S22" s="53">
        <f t="shared" si="5"/>
        <v>-0.45158502343560841</v>
      </c>
      <c r="T22" s="54" t="s">
        <v>33</v>
      </c>
      <c r="U22" s="6"/>
      <c r="V22" s="55"/>
      <c r="W22" s="6"/>
      <c r="X22" s="56"/>
      <c r="Y22" s="56"/>
      <c r="Z22" s="56"/>
      <c r="AA22" s="5"/>
      <c r="AB22" s="5"/>
      <c r="AC22" s="5"/>
      <c r="AD22" s="57"/>
      <c r="AE22" s="57"/>
      <c r="AF22" s="6"/>
      <c r="AG22" s="1"/>
      <c r="BA22" s="1" t="b">
        <f>H22='[1]17 Кв эт'!E23</f>
        <v>1</v>
      </c>
    </row>
    <row r="23" spans="1:53" x14ac:dyDescent="0.25">
      <c r="A23" s="49" t="s">
        <v>38</v>
      </c>
      <c r="B23" s="50" t="s">
        <v>39</v>
      </c>
      <c r="C23" s="51" t="s">
        <v>32</v>
      </c>
      <c r="D23" s="52">
        <f t="shared" ref="D23:F23" si="8">SUM(D69)</f>
        <v>48190.077018850425</v>
      </c>
      <c r="E23" s="52">
        <f t="shared" si="8"/>
        <v>21805.33526842</v>
      </c>
      <c r="F23" s="52">
        <f t="shared" si="8"/>
        <v>26384.741750430421</v>
      </c>
      <c r="G23" s="52">
        <f t="shared" ref="G23:R23" si="9">SUM(G69)</f>
        <v>4060.8027218403977</v>
      </c>
      <c r="H23" s="52">
        <f t="shared" si="9"/>
        <v>514.26176679999992</v>
      </c>
      <c r="I23" s="58">
        <f t="shared" si="9"/>
        <v>878.8020553419999</v>
      </c>
      <c r="J23" s="52">
        <f t="shared" si="9"/>
        <v>514.26176679999992</v>
      </c>
      <c r="K23" s="52">
        <f t="shared" si="9"/>
        <v>985.68958560199985</v>
      </c>
      <c r="L23" s="52">
        <f t="shared" si="9"/>
        <v>0</v>
      </c>
      <c r="M23" s="52">
        <f t="shared" si="9"/>
        <v>1210.561927448</v>
      </c>
      <c r="N23" s="52">
        <f t="shared" si="9"/>
        <v>0</v>
      </c>
      <c r="O23" s="52">
        <f t="shared" si="9"/>
        <v>985.74915345020008</v>
      </c>
      <c r="P23" s="52">
        <f t="shared" si="9"/>
        <v>0</v>
      </c>
      <c r="Q23" s="52">
        <f t="shared" si="9"/>
        <v>25870.479983630416</v>
      </c>
      <c r="R23" s="52">
        <f t="shared" si="9"/>
        <v>-446.34191940200009</v>
      </c>
      <c r="S23" s="53">
        <f t="shared" si="5"/>
        <v>-0.50789812869554452</v>
      </c>
      <c r="T23" s="54" t="s">
        <v>33</v>
      </c>
      <c r="U23" s="6"/>
      <c r="V23" s="55"/>
      <c r="W23" s="6"/>
      <c r="X23" s="56"/>
      <c r="Y23" s="56"/>
      <c r="Z23" s="56"/>
      <c r="AA23" s="5"/>
      <c r="AB23" s="5"/>
      <c r="AC23" s="5"/>
      <c r="AD23" s="57"/>
      <c r="AE23" s="57"/>
      <c r="AF23" s="6"/>
      <c r="AG23" s="1"/>
      <c r="BA23" s="1" t="b">
        <f>H23='[1]17 Кв эт'!E24</f>
        <v>1</v>
      </c>
    </row>
    <row r="24" spans="1:53" ht="31.5" x14ac:dyDescent="0.25">
      <c r="A24" s="49" t="s">
        <v>40</v>
      </c>
      <c r="B24" s="50" t="s">
        <v>41</v>
      </c>
      <c r="C24" s="51" t="s">
        <v>32</v>
      </c>
      <c r="D24" s="52">
        <f t="shared" ref="D24:F24" si="10">SUM(D163)</f>
        <v>0</v>
      </c>
      <c r="E24" s="52">
        <f t="shared" si="10"/>
        <v>0</v>
      </c>
      <c r="F24" s="52">
        <f t="shared" si="10"/>
        <v>0</v>
      </c>
      <c r="G24" s="52">
        <f t="shared" ref="G24:R24" si="11">SUM(G163)</f>
        <v>0</v>
      </c>
      <c r="H24" s="52">
        <f t="shared" si="11"/>
        <v>0</v>
      </c>
      <c r="I24" s="58">
        <f t="shared" si="11"/>
        <v>0</v>
      </c>
      <c r="J24" s="52">
        <f t="shared" si="11"/>
        <v>0</v>
      </c>
      <c r="K24" s="52">
        <f t="shared" si="11"/>
        <v>0</v>
      </c>
      <c r="L24" s="52">
        <f t="shared" si="11"/>
        <v>0</v>
      </c>
      <c r="M24" s="52">
        <f t="shared" si="11"/>
        <v>0</v>
      </c>
      <c r="N24" s="52">
        <f t="shared" si="11"/>
        <v>0</v>
      </c>
      <c r="O24" s="52">
        <f t="shared" si="11"/>
        <v>0</v>
      </c>
      <c r="P24" s="52">
        <f t="shared" si="11"/>
        <v>0</v>
      </c>
      <c r="Q24" s="52">
        <f t="shared" si="11"/>
        <v>0</v>
      </c>
      <c r="R24" s="52">
        <f t="shared" si="11"/>
        <v>0</v>
      </c>
      <c r="S24" s="53">
        <v>0</v>
      </c>
      <c r="T24" s="54" t="s">
        <v>33</v>
      </c>
      <c r="U24" s="6"/>
      <c r="V24" s="55"/>
      <c r="W24" s="6"/>
      <c r="X24" s="56"/>
      <c r="Y24" s="56"/>
      <c r="Z24" s="56"/>
      <c r="AA24" s="5"/>
      <c r="AB24" s="5"/>
      <c r="AC24" s="5"/>
      <c r="AD24" s="57"/>
      <c r="AE24" s="57"/>
      <c r="AF24" s="6"/>
      <c r="AG24" s="1"/>
      <c r="BA24" s="1" t="b">
        <f>H24='[1]17 Кв эт'!E25</f>
        <v>1</v>
      </c>
    </row>
    <row r="25" spans="1:53" x14ac:dyDescent="0.25">
      <c r="A25" s="49" t="s">
        <v>42</v>
      </c>
      <c r="B25" s="50" t="s">
        <v>43</v>
      </c>
      <c r="C25" s="51" t="s">
        <v>32</v>
      </c>
      <c r="D25" s="52">
        <f t="shared" ref="D25:F25" si="12">SUM(D170)</f>
        <v>1426.8410295228</v>
      </c>
      <c r="E25" s="52">
        <f t="shared" si="12"/>
        <v>278.82710787999997</v>
      </c>
      <c r="F25" s="52">
        <f t="shared" si="12"/>
        <v>1148.0139216428001</v>
      </c>
      <c r="G25" s="52">
        <f t="shared" ref="G25:R25" si="13">SUM(G170)</f>
        <v>719.6377263920001</v>
      </c>
      <c r="H25" s="52">
        <f t="shared" si="13"/>
        <v>23.140305570000002</v>
      </c>
      <c r="I25" s="58">
        <f t="shared" si="13"/>
        <v>92.19870902000001</v>
      </c>
      <c r="J25" s="52">
        <f t="shared" si="13"/>
        <v>23.140305570000002</v>
      </c>
      <c r="K25" s="52">
        <f t="shared" si="13"/>
        <v>196.80708040000002</v>
      </c>
      <c r="L25" s="52">
        <f t="shared" si="13"/>
        <v>0</v>
      </c>
      <c r="M25" s="52">
        <f t="shared" si="13"/>
        <v>223.19022826000003</v>
      </c>
      <c r="N25" s="52">
        <f t="shared" si="13"/>
        <v>0</v>
      </c>
      <c r="O25" s="52">
        <f t="shared" si="13"/>
        <v>207.44170871200004</v>
      </c>
      <c r="P25" s="52">
        <f t="shared" si="13"/>
        <v>0</v>
      </c>
      <c r="Q25" s="52">
        <f t="shared" si="13"/>
        <v>1124.8787223728</v>
      </c>
      <c r="R25" s="52">
        <f t="shared" si="13"/>
        <v>-69.063509750000009</v>
      </c>
      <c r="S25" s="53">
        <f t="shared" si="5"/>
        <v>-0.74907241635041277</v>
      </c>
      <c r="T25" s="54" t="s">
        <v>33</v>
      </c>
      <c r="U25" s="6"/>
      <c r="V25" s="55"/>
      <c r="W25" s="6"/>
      <c r="X25" s="56"/>
      <c r="Y25" s="56"/>
      <c r="Z25" s="56"/>
      <c r="AA25" s="5"/>
      <c r="AB25" s="5"/>
      <c r="AC25" s="5"/>
      <c r="AD25" s="57"/>
      <c r="AE25" s="57"/>
      <c r="AF25" s="6"/>
      <c r="AG25" s="1"/>
      <c r="BA25" s="1" t="b">
        <f>H25='[1]17 Кв эт'!E26</f>
        <v>1</v>
      </c>
    </row>
    <row r="26" spans="1:53" ht="31.5" x14ac:dyDescent="0.25">
      <c r="A26" s="49" t="s">
        <v>44</v>
      </c>
      <c r="B26" s="50" t="s">
        <v>45</v>
      </c>
      <c r="C26" s="51" t="s">
        <v>32</v>
      </c>
      <c r="D26" s="52">
        <f t="shared" ref="D26:F26" si="14">SUM(D183)</f>
        <v>0</v>
      </c>
      <c r="E26" s="52">
        <f t="shared" si="14"/>
        <v>0</v>
      </c>
      <c r="F26" s="52">
        <f t="shared" si="14"/>
        <v>0</v>
      </c>
      <c r="G26" s="52">
        <f t="shared" ref="G26:R27" si="15">SUM(G183)</f>
        <v>0</v>
      </c>
      <c r="H26" s="52">
        <f t="shared" si="15"/>
        <v>0</v>
      </c>
      <c r="I26" s="58">
        <f t="shared" si="15"/>
        <v>0</v>
      </c>
      <c r="J26" s="52">
        <f t="shared" si="15"/>
        <v>0</v>
      </c>
      <c r="K26" s="52">
        <f t="shared" si="15"/>
        <v>0</v>
      </c>
      <c r="L26" s="52">
        <f t="shared" si="15"/>
        <v>0</v>
      </c>
      <c r="M26" s="52">
        <f t="shared" si="15"/>
        <v>0</v>
      </c>
      <c r="N26" s="52">
        <f t="shared" si="15"/>
        <v>0</v>
      </c>
      <c r="O26" s="52">
        <f t="shared" si="15"/>
        <v>0</v>
      </c>
      <c r="P26" s="52">
        <f t="shared" si="15"/>
        <v>0</v>
      </c>
      <c r="Q26" s="52">
        <f t="shared" si="15"/>
        <v>0</v>
      </c>
      <c r="R26" s="52">
        <f t="shared" si="15"/>
        <v>0</v>
      </c>
      <c r="S26" s="53">
        <v>0</v>
      </c>
      <c r="T26" s="54" t="s">
        <v>33</v>
      </c>
      <c r="U26" s="6"/>
      <c r="V26" s="55"/>
      <c r="W26" s="6"/>
      <c r="X26" s="56"/>
      <c r="Y26" s="56"/>
      <c r="Z26" s="56"/>
      <c r="AA26" s="5"/>
      <c r="AB26" s="5"/>
      <c r="AC26" s="5"/>
      <c r="AD26" s="57"/>
      <c r="AE26" s="57"/>
      <c r="AF26" s="6"/>
      <c r="AG26" s="1"/>
      <c r="BA26" s="1" t="b">
        <f>H26='[1]17 Кв эт'!E27</f>
        <v>1</v>
      </c>
    </row>
    <row r="27" spans="1:53" x14ac:dyDescent="0.25">
      <c r="A27" s="49" t="s">
        <v>46</v>
      </c>
      <c r="B27" s="50" t="s">
        <v>47</v>
      </c>
      <c r="C27" s="51" t="s">
        <v>32</v>
      </c>
      <c r="D27" s="52">
        <f t="shared" ref="D27:F27" si="16">SUM(D184)</f>
        <v>3399.3808973716405</v>
      </c>
      <c r="E27" s="52">
        <f t="shared" si="16"/>
        <v>1357.0065802899999</v>
      </c>
      <c r="F27" s="52">
        <f t="shared" si="16"/>
        <v>2042.3743170816404</v>
      </c>
      <c r="G27" s="52">
        <f t="shared" si="15"/>
        <v>947.08499582842353</v>
      </c>
      <c r="H27" s="52">
        <f t="shared" si="15"/>
        <v>113.43694915000002</v>
      </c>
      <c r="I27" s="58">
        <f t="shared" si="15"/>
        <v>59.97397925681932</v>
      </c>
      <c r="J27" s="52">
        <f t="shared" si="15"/>
        <v>113.43694915000002</v>
      </c>
      <c r="K27" s="52">
        <f t="shared" si="15"/>
        <v>101.45873279999999</v>
      </c>
      <c r="L27" s="52">
        <f t="shared" si="15"/>
        <v>0</v>
      </c>
      <c r="M27" s="52">
        <f t="shared" si="15"/>
        <v>194.59623283792601</v>
      </c>
      <c r="N27" s="52">
        <f t="shared" si="15"/>
        <v>0</v>
      </c>
      <c r="O27" s="52">
        <f t="shared" si="15"/>
        <v>591.05605093328393</v>
      </c>
      <c r="P27" s="52">
        <f t="shared" si="15"/>
        <v>0</v>
      </c>
      <c r="Q27" s="52">
        <f t="shared" si="15"/>
        <v>2068.5575955316403</v>
      </c>
      <c r="R27" s="52">
        <f t="shared" si="15"/>
        <v>-75.496097116819357</v>
      </c>
      <c r="S27" s="53">
        <f t="shared" si="5"/>
        <v>-1.2588142066333725</v>
      </c>
      <c r="T27" s="54" t="s">
        <v>33</v>
      </c>
      <c r="U27" s="6"/>
      <c r="V27" s="55"/>
      <c r="W27" s="6"/>
      <c r="X27" s="56"/>
      <c r="Y27" s="56"/>
      <c r="Z27" s="56"/>
      <c r="AA27" s="5"/>
      <c r="AB27" s="5"/>
      <c r="AC27" s="5"/>
      <c r="AD27" s="57"/>
      <c r="AE27" s="57"/>
      <c r="AF27" s="6"/>
      <c r="AG27" s="1"/>
      <c r="BA27" s="1" t="b">
        <f>H27='[1]17 Кв эт'!E28</f>
        <v>1</v>
      </c>
    </row>
    <row r="28" spans="1:53" x14ac:dyDescent="0.25">
      <c r="A28" s="49" t="s">
        <v>48</v>
      </c>
      <c r="B28" s="50" t="s">
        <v>49</v>
      </c>
      <c r="C28" s="51" t="s">
        <v>32</v>
      </c>
      <c r="D28" s="52">
        <f t="shared" ref="D28:R28" si="17">SUM(D29,D53,D69,D163,D170,D183,D184)</f>
        <v>62523.450063829834</v>
      </c>
      <c r="E28" s="52">
        <f t="shared" si="17"/>
        <v>27934.200710649999</v>
      </c>
      <c r="F28" s="52">
        <f t="shared" si="17"/>
        <v>34589.249353179817</v>
      </c>
      <c r="G28" s="52">
        <f t="shared" si="17"/>
        <v>6525.2170767668222</v>
      </c>
      <c r="H28" s="52">
        <f t="shared" si="17"/>
        <v>751.09902202000001</v>
      </c>
      <c r="I28" s="52">
        <f t="shared" si="17"/>
        <v>1159.1471351428193</v>
      </c>
      <c r="J28" s="52">
        <f t="shared" si="17"/>
        <v>751.09902202000001</v>
      </c>
      <c r="K28" s="52">
        <f t="shared" si="17"/>
        <v>1499.6136710419999</v>
      </c>
      <c r="L28" s="52">
        <f t="shared" si="17"/>
        <v>0</v>
      </c>
      <c r="M28" s="52">
        <f t="shared" si="17"/>
        <v>1875.2060211059261</v>
      </c>
      <c r="N28" s="52">
        <f t="shared" si="17"/>
        <v>0</v>
      </c>
      <c r="O28" s="52">
        <f t="shared" si="17"/>
        <v>1991.250249479484</v>
      </c>
      <c r="P28" s="52">
        <f t="shared" si="17"/>
        <v>0</v>
      </c>
      <c r="Q28" s="52">
        <f t="shared" si="17"/>
        <v>33979.167900079818</v>
      </c>
      <c r="R28" s="52">
        <f t="shared" si="17"/>
        <v>-632.29375454281944</v>
      </c>
      <c r="S28" s="53">
        <f t="shared" si="5"/>
        <v>-0.54548187660828251</v>
      </c>
      <c r="T28" s="54" t="s">
        <v>33</v>
      </c>
      <c r="U28" s="6"/>
      <c r="V28" s="55"/>
      <c r="W28" s="6"/>
      <c r="X28" s="56"/>
      <c r="Y28" s="56"/>
      <c r="Z28" s="56"/>
      <c r="AA28" s="5"/>
      <c r="AB28" s="5"/>
      <c r="AC28" s="5"/>
      <c r="AD28" s="57"/>
      <c r="AE28" s="57"/>
      <c r="AF28" s="6"/>
      <c r="AG28" s="1"/>
      <c r="BA28" s="1" t="b">
        <f>H28='[1]17 Кв эт'!E29</f>
        <v>1</v>
      </c>
    </row>
    <row r="29" spans="1:53" ht="31.5" x14ac:dyDescent="0.25">
      <c r="A29" s="49" t="s">
        <v>50</v>
      </c>
      <c r="B29" s="50" t="s">
        <v>51</v>
      </c>
      <c r="C29" s="51" t="s">
        <v>32</v>
      </c>
      <c r="D29" s="52">
        <f t="shared" ref="D29:R29" si="18">D30+D33+D36+D52</f>
        <v>6890.7936330469602</v>
      </c>
      <c r="E29" s="52">
        <f t="shared" si="18"/>
        <v>3438.7278779799999</v>
      </c>
      <c r="F29" s="52">
        <f t="shared" si="18"/>
        <v>3452.0657550669603</v>
      </c>
      <c r="G29" s="52">
        <f t="shared" si="18"/>
        <v>364.91952570400036</v>
      </c>
      <c r="H29" s="52">
        <f t="shared" si="18"/>
        <v>56.138914559999996</v>
      </c>
      <c r="I29" s="52">
        <f t="shared" si="18"/>
        <v>50.850511010000005</v>
      </c>
      <c r="J29" s="52">
        <f t="shared" si="18"/>
        <v>56.138914559999996</v>
      </c>
      <c r="K29" s="52">
        <f t="shared" si="18"/>
        <v>103.43270175000001</v>
      </c>
      <c r="L29" s="52">
        <f t="shared" si="18"/>
        <v>0</v>
      </c>
      <c r="M29" s="52">
        <f t="shared" si="18"/>
        <v>113.23354438000001</v>
      </c>
      <c r="N29" s="52">
        <f t="shared" si="18"/>
        <v>0</v>
      </c>
      <c r="O29" s="52">
        <f t="shared" si="18"/>
        <v>97.402768563999999</v>
      </c>
      <c r="P29" s="52">
        <f t="shared" si="18"/>
        <v>0</v>
      </c>
      <c r="Q29" s="52">
        <f t="shared" si="18"/>
        <v>3397.3190755269602</v>
      </c>
      <c r="R29" s="52">
        <f t="shared" si="18"/>
        <v>-6.4748250500000069</v>
      </c>
      <c r="S29" s="53">
        <f t="shared" si="5"/>
        <v>-0.12733057979941834</v>
      </c>
      <c r="T29" s="54" t="s">
        <v>33</v>
      </c>
      <c r="U29" s="6"/>
      <c r="V29" s="55"/>
      <c r="W29" s="6"/>
      <c r="X29" s="56"/>
      <c r="Y29" s="56"/>
      <c r="Z29" s="56"/>
      <c r="AA29" s="5"/>
      <c r="AB29" s="5"/>
      <c r="AC29" s="5"/>
      <c r="AD29" s="57"/>
      <c r="AE29" s="57"/>
      <c r="AF29" s="6"/>
      <c r="AG29" s="1"/>
      <c r="BA29" s="1" t="b">
        <f>H29='[1]17 Кв эт'!E30</f>
        <v>1</v>
      </c>
    </row>
    <row r="30" spans="1:53" ht="78.75" x14ac:dyDescent="0.25">
      <c r="A30" s="49" t="s">
        <v>52</v>
      </c>
      <c r="B30" s="50" t="s">
        <v>53</v>
      </c>
      <c r="C30" s="51" t="s">
        <v>32</v>
      </c>
      <c r="D30" s="52">
        <f t="shared" ref="D30:R30" si="19">D31</f>
        <v>0</v>
      </c>
      <c r="E30" s="52">
        <f t="shared" si="19"/>
        <v>0</v>
      </c>
      <c r="F30" s="52">
        <f t="shared" si="19"/>
        <v>0</v>
      </c>
      <c r="G30" s="52">
        <f t="shared" si="19"/>
        <v>0</v>
      </c>
      <c r="H30" s="52">
        <f t="shared" si="19"/>
        <v>0</v>
      </c>
      <c r="I30" s="52">
        <f t="shared" si="19"/>
        <v>0</v>
      </c>
      <c r="J30" s="52">
        <f t="shared" si="19"/>
        <v>0</v>
      </c>
      <c r="K30" s="52">
        <f t="shared" si="19"/>
        <v>0</v>
      </c>
      <c r="L30" s="52">
        <f t="shared" si="19"/>
        <v>0</v>
      </c>
      <c r="M30" s="52">
        <f t="shared" si="19"/>
        <v>0</v>
      </c>
      <c r="N30" s="52">
        <f t="shared" si="19"/>
        <v>0</v>
      </c>
      <c r="O30" s="52">
        <f t="shared" si="19"/>
        <v>0</v>
      </c>
      <c r="P30" s="52">
        <f t="shared" si="19"/>
        <v>0</v>
      </c>
      <c r="Q30" s="52">
        <f t="shared" si="19"/>
        <v>0</v>
      </c>
      <c r="R30" s="52">
        <f t="shared" si="19"/>
        <v>0</v>
      </c>
      <c r="S30" s="53">
        <v>0</v>
      </c>
      <c r="T30" s="54" t="s">
        <v>33</v>
      </c>
      <c r="U30" s="6"/>
      <c r="V30" s="55"/>
      <c r="W30" s="6"/>
      <c r="X30" s="56"/>
      <c r="Y30" s="56"/>
      <c r="Z30" s="56"/>
      <c r="AA30" s="5"/>
      <c r="AB30" s="5"/>
      <c r="AC30" s="5"/>
      <c r="AD30" s="57"/>
      <c r="AE30" s="57"/>
      <c r="AF30" s="6"/>
      <c r="AG30" s="1"/>
      <c r="BA30" s="1" t="b">
        <f>H30='[1]17 Кв эт'!E31</f>
        <v>1</v>
      </c>
    </row>
    <row r="31" spans="1:53" ht="36" customHeight="1" x14ac:dyDescent="0.25">
      <c r="A31" s="49" t="s">
        <v>54</v>
      </c>
      <c r="B31" s="50" t="s">
        <v>55</v>
      </c>
      <c r="C31" s="51" t="s">
        <v>32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58">
        <v>0</v>
      </c>
      <c r="J31" s="52">
        <v>0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53">
        <v>0</v>
      </c>
      <c r="T31" s="54" t="s">
        <v>33</v>
      </c>
      <c r="U31" s="6"/>
      <c r="V31" s="55"/>
      <c r="W31" s="6"/>
      <c r="X31" s="56"/>
      <c r="Y31" s="56"/>
      <c r="Z31" s="56"/>
      <c r="AA31" s="5"/>
      <c r="AB31" s="5"/>
      <c r="AC31" s="5"/>
      <c r="AD31" s="57"/>
      <c r="AE31" s="57"/>
      <c r="AF31" s="6"/>
      <c r="AG31" s="1"/>
      <c r="BA31" s="1" t="b">
        <f>H31='[1]17 Кв эт'!E32</f>
        <v>1</v>
      </c>
    </row>
    <row r="32" spans="1:53" ht="31.5" x14ac:dyDescent="0.25">
      <c r="A32" s="49" t="s">
        <v>56</v>
      </c>
      <c r="B32" s="50" t="s">
        <v>57</v>
      </c>
      <c r="C32" s="51" t="s">
        <v>32</v>
      </c>
      <c r="D32" s="58">
        <v>0</v>
      </c>
      <c r="E32" s="58">
        <v>0</v>
      </c>
      <c r="F32" s="58">
        <v>0</v>
      </c>
      <c r="G32" s="58">
        <v>0</v>
      </c>
      <c r="H32" s="58">
        <v>0</v>
      </c>
      <c r="I32" s="52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8">
        <v>0</v>
      </c>
      <c r="R32" s="58">
        <v>0</v>
      </c>
      <c r="S32" s="53">
        <v>0</v>
      </c>
      <c r="T32" s="54" t="s">
        <v>33</v>
      </c>
      <c r="U32" s="6"/>
      <c r="V32" s="55"/>
      <c r="W32" s="6"/>
      <c r="X32" s="56"/>
      <c r="Y32" s="56"/>
      <c r="Z32" s="56"/>
      <c r="AA32" s="5"/>
      <c r="AB32" s="5"/>
      <c r="AC32" s="5"/>
      <c r="AD32" s="57"/>
      <c r="AE32" s="57"/>
      <c r="AF32" s="6"/>
      <c r="AG32" s="1"/>
      <c r="BA32" s="1" t="b">
        <f>H32='[1]17 Кв эт'!E33</f>
        <v>1</v>
      </c>
    </row>
    <row r="33" spans="1:53" ht="47.25" x14ac:dyDescent="0.25">
      <c r="A33" s="49" t="s">
        <v>58</v>
      </c>
      <c r="B33" s="50" t="s">
        <v>59</v>
      </c>
      <c r="C33" s="51" t="s">
        <v>32</v>
      </c>
      <c r="D33" s="58">
        <v>0</v>
      </c>
      <c r="E33" s="52">
        <v>0</v>
      </c>
      <c r="F33" s="52">
        <v>0</v>
      </c>
      <c r="G33" s="58">
        <v>0</v>
      </c>
      <c r="H33" s="58">
        <v>0</v>
      </c>
      <c r="I33" s="52">
        <v>0</v>
      </c>
      <c r="J33" s="52">
        <v>0</v>
      </c>
      <c r="K33" s="52">
        <v>0</v>
      </c>
      <c r="L33" s="58">
        <v>0</v>
      </c>
      <c r="M33" s="52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3">
        <v>0</v>
      </c>
      <c r="T33" s="54" t="s">
        <v>33</v>
      </c>
      <c r="U33" s="6"/>
      <c r="V33" s="55"/>
      <c r="W33" s="59"/>
      <c r="X33" s="56"/>
      <c r="Y33" s="56"/>
      <c r="Z33" s="56"/>
      <c r="AA33" s="5"/>
      <c r="AB33" s="5"/>
      <c r="AC33" s="5"/>
      <c r="AD33" s="57"/>
      <c r="AE33" s="57"/>
      <c r="AF33" s="6"/>
      <c r="AG33" s="1"/>
      <c r="BA33" s="1" t="b">
        <f>H33='[1]17 Кв эт'!E34</f>
        <v>1</v>
      </c>
    </row>
    <row r="34" spans="1:53" ht="31.5" x14ac:dyDescent="0.25">
      <c r="A34" s="49" t="s">
        <v>60</v>
      </c>
      <c r="B34" s="50" t="s">
        <v>57</v>
      </c>
      <c r="C34" s="51" t="s">
        <v>32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2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3">
        <v>0</v>
      </c>
      <c r="T34" s="60" t="s">
        <v>33</v>
      </c>
      <c r="U34" s="6"/>
      <c r="V34" s="55"/>
      <c r="W34" s="6"/>
      <c r="X34" s="56"/>
      <c r="Y34" s="56"/>
      <c r="Z34" s="56"/>
      <c r="AA34" s="5"/>
      <c r="AB34" s="5"/>
      <c r="AC34" s="5"/>
      <c r="AD34" s="57"/>
      <c r="AE34" s="57"/>
      <c r="AF34" s="6"/>
      <c r="AG34" s="1"/>
      <c r="BA34" s="1" t="b">
        <f>H34='[1]17 Кв эт'!E35</f>
        <v>1</v>
      </c>
    </row>
    <row r="35" spans="1:53" ht="31.5" x14ac:dyDescent="0.25">
      <c r="A35" s="49" t="s">
        <v>61</v>
      </c>
      <c r="B35" s="50" t="s">
        <v>57</v>
      </c>
      <c r="C35" s="51" t="s">
        <v>32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2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3">
        <v>0</v>
      </c>
      <c r="T35" s="61" t="s">
        <v>33</v>
      </c>
      <c r="U35" s="6"/>
      <c r="V35" s="55"/>
      <c r="W35" s="59"/>
      <c r="X35" s="56"/>
      <c r="Y35" s="56"/>
      <c r="Z35" s="56"/>
      <c r="AA35" s="5"/>
      <c r="AB35" s="5"/>
      <c r="AC35" s="5"/>
      <c r="AD35" s="57"/>
      <c r="AE35" s="57"/>
      <c r="AF35" s="6"/>
      <c r="AG35" s="1"/>
      <c r="BA35" s="1" t="b">
        <f>H35='[1]17 Кв эт'!E36</f>
        <v>1</v>
      </c>
    </row>
    <row r="36" spans="1:53" ht="47.25" x14ac:dyDescent="0.25">
      <c r="A36" s="49" t="s">
        <v>62</v>
      </c>
      <c r="B36" s="50" t="s">
        <v>63</v>
      </c>
      <c r="C36" s="51" t="s">
        <v>32</v>
      </c>
      <c r="D36" s="58">
        <f t="shared" ref="D36:R36" si="20">D37+D38+D39+D40+D42</f>
        <v>6890.7936330469602</v>
      </c>
      <c r="E36" s="58">
        <f t="shared" si="20"/>
        <v>3438.7278779799999</v>
      </c>
      <c r="F36" s="58">
        <f t="shared" si="20"/>
        <v>3452.0657550669603</v>
      </c>
      <c r="G36" s="58">
        <f t="shared" si="20"/>
        <v>364.91952570400036</v>
      </c>
      <c r="H36" s="58">
        <f t="shared" si="20"/>
        <v>56.138914559999996</v>
      </c>
      <c r="I36" s="52">
        <f t="shared" si="20"/>
        <v>50.850511010000005</v>
      </c>
      <c r="J36" s="58">
        <f t="shared" si="20"/>
        <v>56.138914559999996</v>
      </c>
      <c r="K36" s="58">
        <f t="shared" si="20"/>
        <v>103.43270175000001</v>
      </c>
      <c r="L36" s="58">
        <f t="shared" si="20"/>
        <v>0</v>
      </c>
      <c r="M36" s="58">
        <f t="shared" si="20"/>
        <v>113.23354438000001</v>
      </c>
      <c r="N36" s="58">
        <f t="shared" si="20"/>
        <v>0</v>
      </c>
      <c r="O36" s="58">
        <f t="shared" si="20"/>
        <v>97.402768563999999</v>
      </c>
      <c r="P36" s="58">
        <f t="shared" si="20"/>
        <v>0</v>
      </c>
      <c r="Q36" s="58">
        <f t="shared" si="20"/>
        <v>3397.3190755269602</v>
      </c>
      <c r="R36" s="58">
        <f t="shared" si="20"/>
        <v>-6.4748250500000069</v>
      </c>
      <c r="S36" s="53">
        <f t="shared" si="5"/>
        <v>-0.12733057979941834</v>
      </c>
      <c r="T36" s="54" t="s">
        <v>33</v>
      </c>
      <c r="U36" s="6"/>
      <c r="V36" s="55"/>
      <c r="W36" s="59"/>
      <c r="X36" s="56"/>
      <c r="Y36" s="56"/>
      <c r="Z36" s="56"/>
      <c r="AA36" s="5"/>
      <c r="AB36" s="5"/>
      <c r="AC36" s="5"/>
      <c r="AD36" s="57"/>
      <c r="AE36" s="57"/>
      <c r="AF36" s="6"/>
      <c r="AG36" s="1"/>
      <c r="BA36" s="1" t="b">
        <f>H36='[1]17 Кв эт'!E37</f>
        <v>1</v>
      </c>
    </row>
    <row r="37" spans="1:53" ht="63" x14ac:dyDescent="0.25">
      <c r="A37" s="49" t="s">
        <v>64</v>
      </c>
      <c r="B37" s="50" t="s">
        <v>65</v>
      </c>
      <c r="C37" s="51" t="s">
        <v>32</v>
      </c>
      <c r="D37" s="58">
        <v>0</v>
      </c>
      <c r="E37" s="58">
        <v>0</v>
      </c>
      <c r="F37" s="58">
        <v>0</v>
      </c>
      <c r="G37" s="58">
        <v>0</v>
      </c>
      <c r="H37" s="58">
        <v>0</v>
      </c>
      <c r="I37" s="52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0</v>
      </c>
      <c r="Q37" s="58">
        <v>0</v>
      </c>
      <c r="R37" s="58">
        <v>0</v>
      </c>
      <c r="S37" s="53">
        <v>0</v>
      </c>
      <c r="T37" s="54" t="s">
        <v>33</v>
      </c>
      <c r="U37" s="6"/>
      <c r="V37" s="55"/>
      <c r="W37" s="59"/>
      <c r="X37" s="56"/>
      <c r="Y37" s="56"/>
      <c r="Z37" s="56"/>
      <c r="AA37" s="5"/>
      <c r="AB37" s="5"/>
      <c r="AC37" s="5"/>
      <c r="AD37" s="57"/>
      <c r="AE37" s="57"/>
      <c r="AF37" s="6"/>
      <c r="AG37" s="1"/>
      <c r="BA37" s="1" t="b">
        <f>H37='[1]17 Кв эт'!E38</f>
        <v>1</v>
      </c>
    </row>
    <row r="38" spans="1:53" ht="78.75" x14ac:dyDescent="0.25">
      <c r="A38" s="49" t="s">
        <v>66</v>
      </c>
      <c r="B38" s="50" t="s">
        <v>67</v>
      </c>
      <c r="C38" s="51" t="s">
        <v>32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2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8">
        <v>0</v>
      </c>
      <c r="R38" s="58">
        <v>0</v>
      </c>
      <c r="S38" s="53">
        <v>0</v>
      </c>
      <c r="T38" s="54" t="s">
        <v>33</v>
      </c>
      <c r="U38" s="6"/>
      <c r="V38" s="55"/>
      <c r="W38" s="59"/>
      <c r="X38" s="56"/>
      <c r="Y38" s="56"/>
      <c r="Z38" s="56"/>
      <c r="AA38" s="5"/>
      <c r="AB38" s="5"/>
      <c r="AC38" s="5"/>
      <c r="AD38" s="57"/>
      <c r="AE38" s="57"/>
      <c r="AF38" s="6"/>
      <c r="AG38" s="1"/>
      <c r="BA38" s="1" t="b">
        <f>H38='[1]17 Кв эт'!E39</f>
        <v>1</v>
      </c>
    </row>
    <row r="39" spans="1:53" ht="63" x14ac:dyDescent="0.25">
      <c r="A39" s="49" t="s">
        <v>68</v>
      </c>
      <c r="B39" s="50" t="s">
        <v>69</v>
      </c>
      <c r="C39" s="51" t="s">
        <v>32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8">
        <v>0</v>
      </c>
      <c r="R39" s="58">
        <v>0</v>
      </c>
      <c r="S39" s="53">
        <v>0</v>
      </c>
      <c r="T39" s="54" t="s">
        <v>33</v>
      </c>
      <c r="U39" s="6"/>
      <c r="V39" s="55"/>
      <c r="W39" s="59"/>
      <c r="X39" s="56"/>
      <c r="Y39" s="56"/>
      <c r="Z39" s="56"/>
      <c r="AA39" s="5"/>
      <c r="AB39" s="5"/>
      <c r="AC39" s="5"/>
      <c r="AD39" s="57"/>
      <c r="AE39" s="57"/>
      <c r="AF39" s="6"/>
      <c r="AG39" s="1"/>
      <c r="BA39" s="1" t="b">
        <f>H39='[1]17 Кв эт'!E40</f>
        <v>1</v>
      </c>
    </row>
    <row r="40" spans="1:53" ht="78.75" x14ac:dyDescent="0.25">
      <c r="A40" s="49" t="s">
        <v>70</v>
      </c>
      <c r="B40" s="50" t="s">
        <v>71</v>
      </c>
      <c r="C40" s="51" t="s">
        <v>32</v>
      </c>
      <c r="D40" s="58">
        <f t="shared" ref="D40:F40" si="21">SUM(D41)</f>
        <v>2249.9429355100001</v>
      </c>
      <c r="E40" s="58">
        <f t="shared" si="21"/>
        <v>1928.5933973499998</v>
      </c>
      <c r="F40" s="58">
        <f t="shared" si="21"/>
        <v>321.34953816000029</v>
      </c>
      <c r="G40" s="58">
        <f t="shared" ref="G40:R40" si="22">SUM(G41)</f>
        <v>27.199718010000304</v>
      </c>
      <c r="H40" s="58">
        <f t="shared" si="22"/>
        <v>7.7458282900000013</v>
      </c>
      <c r="I40" s="58">
        <f t="shared" si="22"/>
        <v>27.199718010000002</v>
      </c>
      <c r="J40" s="58">
        <f t="shared" si="22"/>
        <v>7.7458282900000013</v>
      </c>
      <c r="K40" s="58">
        <f t="shared" si="22"/>
        <v>0</v>
      </c>
      <c r="L40" s="58">
        <f t="shared" si="22"/>
        <v>0</v>
      </c>
      <c r="M40" s="58">
        <f t="shared" si="22"/>
        <v>0</v>
      </c>
      <c r="N40" s="58">
        <f t="shared" si="22"/>
        <v>0</v>
      </c>
      <c r="O40" s="58">
        <f t="shared" si="22"/>
        <v>0</v>
      </c>
      <c r="P40" s="58">
        <f t="shared" si="22"/>
        <v>0</v>
      </c>
      <c r="Q40" s="58">
        <f t="shared" si="22"/>
        <v>313.60370987000027</v>
      </c>
      <c r="R40" s="58">
        <f t="shared" si="22"/>
        <v>-19.453889719999999</v>
      </c>
      <c r="S40" s="53">
        <f t="shared" si="5"/>
        <v>-0.71522394875004802</v>
      </c>
      <c r="T40" s="54" t="s">
        <v>33</v>
      </c>
      <c r="U40" s="6"/>
      <c r="V40" s="55"/>
      <c r="W40" s="59"/>
      <c r="X40" s="56"/>
      <c r="Y40" s="56"/>
      <c r="Z40" s="56"/>
      <c r="AA40" s="5"/>
      <c r="AB40" s="5"/>
      <c r="AC40" s="5"/>
      <c r="AD40" s="57"/>
      <c r="AE40" s="57"/>
      <c r="AF40" s="6"/>
      <c r="AG40" s="1"/>
      <c r="BA40" s="1" t="b">
        <f>H40='[1]17 Кв эт'!E41</f>
        <v>1</v>
      </c>
    </row>
    <row r="41" spans="1:53" ht="47.25" x14ac:dyDescent="0.25">
      <c r="A41" s="62" t="s">
        <v>70</v>
      </c>
      <c r="B41" s="63" t="s">
        <v>72</v>
      </c>
      <c r="C41" s="64" t="s">
        <v>73</v>
      </c>
      <c r="D41" s="65">
        <v>2249.9429355100001</v>
      </c>
      <c r="E41" s="65">
        <v>1928.5933973499998</v>
      </c>
      <c r="F41" s="65">
        <f>D41-E41</f>
        <v>321.34953816000029</v>
      </c>
      <c r="G41" s="65">
        <v>27.199718010000304</v>
      </c>
      <c r="H41" s="65">
        <f>J41+L41+N41+P41</f>
        <v>7.7458282900000013</v>
      </c>
      <c r="I41" s="65">
        <v>27.199718010000002</v>
      </c>
      <c r="J41" s="65">
        <v>7.7458282900000013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f>F41-H41</f>
        <v>313.60370987000027</v>
      </c>
      <c r="R41" s="65">
        <f>H41-(I41)</f>
        <v>-19.453889719999999</v>
      </c>
      <c r="S41" s="66">
        <f t="shared" si="5"/>
        <v>-0.71522394875004802</v>
      </c>
      <c r="T41" s="67" t="s">
        <v>74</v>
      </c>
      <c r="U41" s="5"/>
      <c r="V41" s="55"/>
      <c r="W41" s="59"/>
      <c r="X41" s="56"/>
      <c r="Y41" s="56"/>
      <c r="Z41" s="56"/>
      <c r="AA41" s="5"/>
      <c r="AB41" s="5"/>
      <c r="AC41" s="5"/>
      <c r="AD41" s="57"/>
      <c r="AE41" s="57"/>
      <c r="AF41" s="6"/>
      <c r="AG41" s="1"/>
      <c r="BA41" s="1" t="b">
        <f>H41='[1]17 Кв эт'!E42</f>
        <v>1</v>
      </c>
    </row>
    <row r="42" spans="1:53" ht="78.75" x14ac:dyDescent="0.25">
      <c r="A42" s="49" t="s">
        <v>75</v>
      </c>
      <c r="B42" s="99" t="s">
        <v>76</v>
      </c>
      <c r="C42" s="98" t="s">
        <v>32</v>
      </c>
      <c r="D42" s="58">
        <f t="shared" ref="D42:R42" si="23">SUM(D43:D51)</f>
        <v>4640.8506975369601</v>
      </c>
      <c r="E42" s="58">
        <f t="shared" si="23"/>
        <v>1510.1344806299999</v>
      </c>
      <c r="F42" s="58">
        <f t="shared" si="23"/>
        <v>3130.7162169069597</v>
      </c>
      <c r="G42" s="58">
        <f t="shared" si="23"/>
        <v>337.71980769400005</v>
      </c>
      <c r="H42" s="58">
        <f t="shared" si="23"/>
        <v>48.393086269999998</v>
      </c>
      <c r="I42" s="52">
        <f t="shared" si="23"/>
        <v>23.650793</v>
      </c>
      <c r="J42" s="58">
        <f t="shared" si="23"/>
        <v>48.393086269999998</v>
      </c>
      <c r="K42" s="58">
        <f t="shared" si="23"/>
        <v>103.43270175000001</v>
      </c>
      <c r="L42" s="58">
        <f t="shared" si="23"/>
        <v>0</v>
      </c>
      <c r="M42" s="58">
        <f t="shared" si="23"/>
        <v>113.23354438000001</v>
      </c>
      <c r="N42" s="58">
        <f t="shared" si="23"/>
        <v>0</v>
      </c>
      <c r="O42" s="58">
        <f t="shared" si="23"/>
        <v>97.402768563999999</v>
      </c>
      <c r="P42" s="58">
        <f t="shared" si="23"/>
        <v>0</v>
      </c>
      <c r="Q42" s="58">
        <f t="shared" si="23"/>
        <v>3083.7153656569599</v>
      </c>
      <c r="R42" s="58">
        <f t="shared" si="23"/>
        <v>12.979064669999993</v>
      </c>
      <c r="S42" s="53">
        <f t="shared" si="5"/>
        <v>0.54877925953687867</v>
      </c>
      <c r="T42" s="54" t="s">
        <v>33</v>
      </c>
      <c r="U42" s="6"/>
      <c r="V42" s="55"/>
      <c r="W42" s="59"/>
      <c r="X42" s="56"/>
      <c r="Y42" s="56"/>
      <c r="Z42" s="56"/>
      <c r="AA42" s="5"/>
      <c r="AB42" s="5"/>
      <c r="AC42" s="5"/>
      <c r="AD42" s="57"/>
      <c r="AE42" s="57"/>
      <c r="AF42" s="6"/>
      <c r="AG42" s="1"/>
      <c r="BA42" s="1" t="b">
        <f>H42='[1]17 Кв эт'!E43</f>
        <v>1</v>
      </c>
    </row>
    <row r="43" spans="1:53" ht="94.5" x14ac:dyDescent="0.25">
      <c r="A43" s="62" t="s">
        <v>75</v>
      </c>
      <c r="B43" s="63" t="s">
        <v>77</v>
      </c>
      <c r="C43" s="64" t="s">
        <v>78</v>
      </c>
      <c r="D43" s="68">
        <v>1172.7234083799997</v>
      </c>
      <c r="E43" s="68">
        <v>930.71704998999985</v>
      </c>
      <c r="F43" s="65">
        <f t="shared" ref="F43:F51" si="24">D43-E43</f>
        <v>242.00635838999983</v>
      </c>
      <c r="G43" s="65">
        <f>I43+K43+M43+O43</f>
        <v>119.68516621000001</v>
      </c>
      <c r="H43" s="65">
        <f t="shared" ref="H43:H51" si="25">J43+L43+N43+P43</f>
        <v>7.4201450599999994</v>
      </c>
      <c r="I43" s="68">
        <v>3.0836973200000002</v>
      </c>
      <c r="J43" s="68">
        <v>7.4201450599999994</v>
      </c>
      <c r="K43" s="68">
        <v>35.033927219999995</v>
      </c>
      <c r="L43" s="68">
        <v>0</v>
      </c>
      <c r="M43" s="68">
        <v>35.724348660000004</v>
      </c>
      <c r="N43" s="68">
        <v>0</v>
      </c>
      <c r="O43" s="68">
        <v>45.84319301</v>
      </c>
      <c r="P43" s="68">
        <v>0</v>
      </c>
      <c r="Q43" s="65">
        <f t="shared" ref="Q43:Q51" si="26">F43-H43</f>
        <v>234.58621332999982</v>
      </c>
      <c r="R43" s="65">
        <f t="shared" ref="R43:R51" si="27">H43-(I43)</f>
        <v>4.3364477399999988</v>
      </c>
      <c r="S43" s="66">
        <f t="shared" si="5"/>
        <v>1.4062494758726833</v>
      </c>
      <c r="T43" s="67" t="s">
        <v>79</v>
      </c>
      <c r="U43" s="5"/>
      <c r="V43" s="55"/>
      <c r="W43" s="59"/>
      <c r="X43" s="56"/>
      <c r="Y43" s="56"/>
      <c r="Z43" s="56"/>
      <c r="AA43" s="5"/>
      <c r="AB43" s="5"/>
      <c r="AC43" s="5"/>
      <c r="AD43" s="57"/>
      <c r="AE43" s="57"/>
      <c r="AF43" s="6"/>
      <c r="AG43" s="1"/>
      <c r="BA43" s="1" t="b">
        <f>H43='[1]17 Кв эт'!E44</f>
        <v>1</v>
      </c>
    </row>
    <row r="44" spans="1:53" ht="47.25" x14ac:dyDescent="0.25">
      <c r="A44" s="62" t="s">
        <v>75</v>
      </c>
      <c r="B44" s="63" t="s">
        <v>80</v>
      </c>
      <c r="C44" s="64" t="s">
        <v>81</v>
      </c>
      <c r="D44" s="68">
        <v>515.92428839999991</v>
      </c>
      <c r="E44" s="68">
        <v>133.06271733</v>
      </c>
      <c r="F44" s="65">
        <f t="shared" si="24"/>
        <v>382.86157106999991</v>
      </c>
      <c r="G44" s="65">
        <f t="shared" ref="G44:G51" si="28">I44+K44+M44+O44</f>
        <v>30.617050952</v>
      </c>
      <c r="H44" s="65">
        <f t="shared" si="25"/>
        <v>1.1044245800000001</v>
      </c>
      <c r="I44" s="68">
        <v>0.74212243999999994</v>
      </c>
      <c r="J44" s="68">
        <v>1.1044245800000001</v>
      </c>
      <c r="K44" s="68">
        <v>8.36919258</v>
      </c>
      <c r="L44" s="68">
        <v>0</v>
      </c>
      <c r="M44" s="68">
        <v>9.1985056200000006</v>
      </c>
      <c r="N44" s="68">
        <v>0</v>
      </c>
      <c r="O44" s="68">
        <v>12.307230312000002</v>
      </c>
      <c r="P44" s="68">
        <v>0</v>
      </c>
      <c r="Q44" s="65">
        <f t="shared" si="26"/>
        <v>381.75714648999991</v>
      </c>
      <c r="R44" s="65">
        <f t="shared" si="27"/>
        <v>0.36230214000000016</v>
      </c>
      <c r="S44" s="66">
        <f t="shared" si="5"/>
        <v>0.48819725758461124</v>
      </c>
      <c r="T44" s="67" t="s">
        <v>82</v>
      </c>
      <c r="U44" s="5"/>
      <c r="V44" s="55"/>
      <c r="W44" s="59"/>
      <c r="X44" s="56"/>
      <c r="Y44" s="56"/>
      <c r="Z44" s="56"/>
      <c r="AA44" s="5"/>
      <c r="AB44" s="5"/>
      <c r="AC44" s="5"/>
      <c r="AD44" s="57"/>
      <c r="AE44" s="57"/>
      <c r="AF44" s="6"/>
      <c r="AG44" s="1"/>
      <c r="BA44" s="1" t="b">
        <f>H44='[1]17 Кв эт'!E45</f>
        <v>1</v>
      </c>
    </row>
    <row r="45" spans="1:53" ht="63" x14ac:dyDescent="0.25">
      <c r="A45" s="62" t="s">
        <v>75</v>
      </c>
      <c r="B45" s="63" t="s">
        <v>83</v>
      </c>
      <c r="C45" s="64" t="s">
        <v>84</v>
      </c>
      <c r="D45" s="65">
        <v>78.192662040000016</v>
      </c>
      <c r="E45" s="65">
        <v>56.284275420000014</v>
      </c>
      <c r="F45" s="65">
        <f t="shared" si="24"/>
        <v>21.908386620000002</v>
      </c>
      <c r="G45" s="65">
        <f t="shared" si="28"/>
        <v>21.908386620000002</v>
      </c>
      <c r="H45" s="65">
        <f t="shared" si="25"/>
        <v>1.0409146200000001</v>
      </c>
      <c r="I45" s="68">
        <v>0.72483271999999999</v>
      </c>
      <c r="J45" s="65">
        <v>1.0409146200000001</v>
      </c>
      <c r="K45" s="65">
        <v>7.5329758800000004</v>
      </c>
      <c r="L45" s="65">
        <v>0</v>
      </c>
      <c r="M45" s="65">
        <v>6.6051579599999997</v>
      </c>
      <c r="N45" s="65">
        <v>0</v>
      </c>
      <c r="O45" s="65">
        <v>7.0454200600000005</v>
      </c>
      <c r="P45" s="65">
        <v>0</v>
      </c>
      <c r="Q45" s="65">
        <f t="shared" si="26"/>
        <v>20.867472000000003</v>
      </c>
      <c r="R45" s="65">
        <f t="shared" si="27"/>
        <v>0.31608190000000014</v>
      </c>
      <c r="S45" s="66">
        <f t="shared" si="5"/>
        <v>0.43607565066875037</v>
      </c>
      <c r="T45" s="67" t="s">
        <v>82</v>
      </c>
      <c r="U45" s="5"/>
      <c r="V45" s="55"/>
      <c r="W45" s="59"/>
      <c r="X45" s="56"/>
      <c r="Y45" s="56"/>
      <c r="Z45" s="56"/>
      <c r="AA45" s="5"/>
      <c r="AB45" s="5"/>
      <c r="AC45" s="5"/>
      <c r="AD45" s="57"/>
      <c r="AE45" s="57"/>
      <c r="AF45" s="6"/>
      <c r="AG45" s="1"/>
      <c r="BA45" s="1" t="b">
        <f>H45='[1]17 Кв эт'!E46</f>
        <v>1</v>
      </c>
    </row>
    <row r="46" spans="1:53" ht="47.25" x14ac:dyDescent="0.25">
      <c r="A46" s="62" t="s">
        <v>75</v>
      </c>
      <c r="B46" s="63" t="s">
        <v>85</v>
      </c>
      <c r="C46" s="64" t="s">
        <v>86</v>
      </c>
      <c r="D46" s="65">
        <v>12.703008000000001</v>
      </c>
      <c r="E46" s="65">
        <v>0</v>
      </c>
      <c r="F46" s="65">
        <f t="shared" si="24"/>
        <v>12.703008000000001</v>
      </c>
      <c r="G46" s="65">
        <f t="shared" si="28"/>
        <v>12.703008000000001</v>
      </c>
      <c r="H46" s="65">
        <f t="shared" si="25"/>
        <v>0</v>
      </c>
      <c r="I46" s="68">
        <v>0.31695979999999996</v>
      </c>
      <c r="J46" s="65">
        <v>0</v>
      </c>
      <c r="K46" s="65">
        <v>3.6678989400000002</v>
      </c>
      <c r="L46" s="65">
        <v>0</v>
      </c>
      <c r="M46" s="65">
        <v>3.9668823000000004</v>
      </c>
      <c r="N46" s="65">
        <v>0</v>
      </c>
      <c r="O46" s="65">
        <v>4.7512669599999997</v>
      </c>
      <c r="P46" s="65">
        <v>0</v>
      </c>
      <c r="Q46" s="65">
        <f t="shared" si="26"/>
        <v>12.703008000000001</v>
      </c>
      <c r="R46" s="65">
        <f t="shared" si="27"/>
        <v>-0.31695979999999996</v>
      </c>
      <c r="S46" s="66">
        <f t="shared" si="5"/>
        <v>-1</v>
      </c>
      <c r="T46" s="67" t="s">
        <v>87</v>
      </c>
      <c r="U46" s="5"/>
      <c r="V46" s="55"/>
      <c r="W46" s="59"/>
      <c r="X46" s="56"/>
      <c r="Y46" s="56"/>
      <c r="Z46" s="56"/>
      <c r="AA46" s="5"/>
      <c r="AB46" s="5"/>
      <c r="AC46" s="5"/>
      <c r="AD46" s="57"/>
      <c r="AE46" s="57"/>
      <c r="AF46" s="6"/>
      <c r="AG46" s="1"/>
      <c r="BA46" s="1" t="b">
        <f>H46='[1]17 Кв эт'!E47</f>
        <v>1</v>
      </c>
    </row>
    <row r="47" spans="1:53" ht="63" x14ac:dyDescent="0.25">
      <c r="A47" s="62" t="s">
        <v>75</v>
      </c>
      <c r="B47" s="63" t="s">
        <v>88</v>
      </c>
      <c r="C47" s="64" t="s">
        <v>89</v>
      </c>
      <c r="D47" s="65">
        <v>76.794552011999997</v>
      </c>
      <c r="E47" s="65">
        <v>53.773633419999996</v>
      </c>
      <c r="F47" s="65">
        <f>D47-E47</f>
        <v>23.020918592000001</v>
      </c>
      <c r="G47" s="65" t="s">
        <v>33</v>
      </c>
      <c r="H47" s="65">
        <f>J47+L47+N47+P47</f>
        <v>10.84166991</v>
      </c>
      <c r="I47" s="68" t="s">
        <v>33</v>
      </c>
      <c r="J47" s="65">
        <v>10.84166991</v>
      </c>
      <c r="K47" s="65" t="s">
        <v>33</v>
      </c>
      <c r="L47" s="65">
        <v>0</v>
      </c>
      <c r="M47" s="65" t="s">
        <v>33</v>
      </c>
      <c r="N47" s="65">
        <v>0</v>
      </c>
      <c r="O47" s="65" t="s">
        <v>33</v>
      </c>
      <c r="P47" s="65">
        <v>0</v>
      </c>
      <c r="Q47" s="65">
        <f>F47-H47</f>
        <v>12.179248682000001</v>
      </c>
      <c r="R47" s="65" t="s">
        <v>33</v>
      </c>
      <c r="S47" s="66" t="s">
        <v>33</v>
      </c>
      <c r="T47" s="67" t="s">
        <v>90</v>
      </c>
      <c r="U47" s="5"/>
      <c r="V47" s="55"/>
      <c r="W47" s="59"/>
      <c r="X47" s="56"/>
      <c r="Y47" s="56"/>
      <c r="Z47" s="56"/>
      <c r="AA47" s="5"/>
      <c r="AB47" s="5"/>
      <c r="AC47" s="5"/>
      <c r="AD47" s="57"/>
      <c r="AE47" s="57"/>
      <c r="AF47" s="6"/>
      <c r="AG47" s="1"/>
      <c r="BA47" s="1" t="b">
        <f>H47='[1]17 Кв эт'!E48</f>
        <v>1</v>
      </c>
    </row>
    <row r="48" spans="1:53" ht="78.75" x14ac:dyDescent="0.25">
      <c r="A48" s="62" t="s">
        <v>75</v>
      </c>
      <c r="B48" s="63" t="s">
        <v>91</v>
      </c>
      <c r="C48" s="64" t="s">
        <v>92</v>
      </c>
      <c r="D48" s="65">
        <v>91.77394799999999</v>
      </c>
      <c r="E48" s="65">
        <v>76.233327889999998</v>
      </c>
      <c r="F48" s="65">
        <f t="shared" ref="F48:F49" si="29">D48-E48</f>
        <v>15.540620109999992</v>
      </c>
      <c r="G48" s="65" t="s">
        <v>33</v>
      </c>
      <c r="H48" s="65">
        <f t="shared" ref="H48:H50" si="30">J48+L48+N48+P48</f>
        <v>-1.2104588200000002</v>
      </c>
      <c r="I48" s="68" t="s">
        <v>33</v>
      </c>
      <c r="J48" s="65">
        <v>-1.2104588200000002</v>
      </c>
      <c r="K48" s="65" t="s">
        <v>33</v>
      </c>
      <c r="L48" s="65">
        <v>0</v>
      </c>
      <c r="M48" s="65" t="s">
        <v>33</v>
      </c>
      <c r="N48" s="65">
        <v>0</v>
      </c>
      <c r="O48" s="65" t="s">
        <v>33</v>
      </c>
      <c r="P48" s="65">
        <v>0</v>
      </c>
      <c r="Q48" s="65">
        <f t="shared" ref="Q48:Q49" si="31">F48-H48</f>
        <v>16.751078929999991</v>
      </c>
      <c r="R48" s="65" t="s">
        <v>33</v>
      </c>
      <c r="S48" s="66" t="s">
        <v>33</v>
      </c>
      <c r="T48" s="67" t="s">
        <v>93</v>
      </c>
      <c r="U48" s="5"/>
      <c r="V48" s="55"/>
      <c r="W48" s="59"/>
      <c r="X48" s="56"/>
      <c r="Y48" s="56"/>
      <c r="Z48" s="56"/>
      <c r="AA48" s="5"/>
      <c r="AB48" s="5"/>
      <c r="AC48" s="5"/>
      <c r="AD48" s="57"/>
      <c r="AE48" s="57"/>
      <c r="AF48" s="6"/>
      <c r="AG48" s="1"/>
      <c r="BA48" s="1" t="b">
        <f>H48='[1]17 Кв эт'!E49</f>
        <v>1</v>
      </c>
    </row>
    <row r="49" spans="1:53" ht="60.75" customHeight="1" x14ac:dyDescent="0.25">
      <c r="A49" s="62" t="s">
        <v>75</v>
      </c>
      <c r="B49" s="63" t="s">
        <v>94</v>
      </c>
      <c r="C49" s="64" t="s">
        <v>95</v>
      </c>
      <c r="D49" s="65">
        <v>454.94587319999999</v>
      </c>
      <c r="E49" s="65">
        <v>94.793165209999998</v>
      </c>
      <c r="F49" s="65">
        <f t="shared" si="29"/>
        <v>360.15270799000001</v>
      </c>
      <c r="G49" s="65" t="s">
        <v>33</v>
      </c>
      <c r="H49" s="65">
        <f t="shared" si="30"/>
        <v>0.73978248999999996</v>
      </c>
      <c r="I49" s="68" t="s">
        <v>33</v>
      </c>
      <c r="J49" s="65">
        <v>0.73978248999999996</v>
      </c>
      <c r="K49" s="65" t="s">
        <v>33</v>
      </c>
      <c r="L49" s="65">
        <v>0</v>
      </c>
      <c r="M49" s="65" t="s">
        <v>33</v>
      </c>
      <c r="N49" s="65">
        <v>0</v>
      </c>
      <c r="O49" s="65" t="s">
        <v>33</v>
      </c>
      <c r="P49" s="65">
        <v>0</v>
      </c>
      <c r="Q49" s="65">
        <f t="shared" si="31"/>
        <v>359.41292550000003</v>
      </c>
      <c r="R49" s="65" t="s">
        <v>33</v>
      </c>
      <c r="S49" s="66" t="s">
        <v>33</v>
      </c>
      <c r="T49" s="67" t="s">
        <v>96</v>
      </c>
      <c r="U49" s="5"/>
      <c r="V49" s="55"/>
      <c r="W49" s="59"/>
      <c r="X49" s="56"/>
      <c r="Y49" s="56"/>
      <c r="Z49" s="56"/>
      <c r="AA49" s="5"/>
      <c r="AB49" s="5"/>
      <c r="AC49" s="5"/>
      <c r="AD49" s="57"/>
      <c r="AE49" s="57"/>
      <c r="AF49" s="6"/>
      <c r="AG49" s="1"/>
      <c r="BA49" s="1" t="b">
        <f>H49='[1]17 Кв эт'!E50</f>
        <v>1</v>
      </c>
    </row>
    <row r="50" spans="1:53" ht="103.5" customHeight="1" x14ac:dyDescent="0.25">
      <c r="A50" s="62" t="s">
        <v>75</v>
      </c>
      <c r="B50" s="63" t="s">
        <v>97</v>
      </c>
      <c r="C50" s="64" t="s">
        <v>98</v>
      </c>
      <c r="D50" s="65" t="s">
        <v>33</v>
      </c>
      <c r="E50" s="65" t="s">
        <v>33</v>
      </c>
      <c r="F50" s="65" t="s">
        <v>33</v>
      </c>
      <c r="G50" s="65" t="s">
        <v>33</v>
      </c>
      <c r="H50" s="65">
        <f t="shared" si="30"/>
        <v>1.39223502</v>
      </c>
      <c r="I50" s="68" t="s">
        <v>33</v>
      </c>
      <c r="J50" s="65">
        <v>1.39223502</v>
      </c>
      <c r="K50" s="65" t="s">
        <v>33</v>
      </c>
      <c r="L50" s="65">
        <v>0</v>
      </c>
      <c r="M50" s="65" t="s">
        <v>33</v>
      </c>
      <c r="N50" s="65">
        <v>0</v>
      </c>
      <c r="O50" s="65" t="s">
        <v>33</v>
      </c>
      <c r="P50" s="65">
        <v>0</v>
      </c>
      <c r="Q50" s="65" t="s">
        <v>33</v>
      </c>
      <c r="R50" s="65" t="s">
        <v>33</v>
      </c>
      <c r="S50" s="66" t="s">
        <v>33</v>
      </c>
      <c r="T50" s="67" t="s">
        <v>99</v>
      </c>
      <c r="U50" s="5"/>
      <c r="V50" s="55"/>
      <c r="W50" s="59"/>
      <c r="X50" s="56"/>
      <c r="Y50" s="56"/>
      <c r="Z50" s="56"/>
      <c r="AA50" s="5"/>
      <c r="AB50" s="5"/>
      <c r="AC50" s="5"/>
      <c r="AD50" s="57"/>
      <c r="AE50" s="57"/>
      <c r="AF50" s="6"/>
      <c r="AG50" s="1"/>
      <c r="BA50" s="1" t="b">
        <f>H50='[1]17 Кв эт'!E51</f>
        <v>1</v>
      </c>
    </row>
    <row r="51" spans="1:53" ht="160.5" customHeight="1" x14ac:dyDescent="0.25">
      <c r="A51" s="62" t="s">
        <v>75</v>
      </c>
      <c r="B51" s="63" t="s">
        <v>100</v>
      </c>
      <c r="C51" s="64" t="s">
        <v>101</v>
      </c>
      <c r="D51" s="65">
        <v>2237.7929575049602</v>
      </c>
      <c r="E51" s="65">
        <v>165.27031136999997</v>
      </c>
      <c r="F51" s="65">
        <f t="shared" si="24"/>
        <v>2072.5226461349603</v>
      </c>
      <c r="G51" s="65">
        <f t="shared" si="28"/>
        <v>152.80619591200002</v>
      </c>
      <c r="H51" s="65">
        <f t="shared" si="25"/>
        <v>27.064373409999995</v>
      </c>
      <c r="I51" s="68">
        <v>18.783180720000001</v>
      </c>
      <c r="J51" s="65">
        <v>27.064373409999995</v>
      </c>
      <c r="K51" s="65">
        <v>48.828707130000005</v>
      </c>
      <c r="L51" s="65">
        <v>0</v>
      </c>
      <c r="M51" s="65">
        <v>57.738649840000001</v>
      </c>
      <c r="N51" s="65">
        <v>0</v>
      </c>
      <c r="O51" s="65">
        <v>27.455658222</v>
      </c>
      <c r="P51" s="65">
        <v>0</v>
      </c>
      <c r="Q51" s="65">
        <f t="shared" si="26"/>
        <v>2045.4582727249604</v>
      </c>
      <c r="R51" s="65">
        <f t="shared" si="27"/>
        <v>8.2811926899999939</v>
      </c>
      <c r="S51" s="66">
        <f t="shared" si="5"/>
        <v>0.44088340592827951</v>
      </c>
      <c r="T51" s="67" t="s">
        <v>102</v>
      </c>
      <c r="U51" s="5"/>
      <c r="V51" s="55"/>
      <c r="W51" s="59"/>
      <c r="X51" s="56"/>
      <c r="Y51" s="56"/>
      <c r="Z51" s="56"/>
      <c r="AA51" s="5"/>
      <c r="AB51" s="5"/>
      <c r="AC51" s="5"/>
      <c r="AD51" s="57"/>
      <c r="AE51" s="57"/>
      <c r="AF51" s="6"/>
      <c r="AG51" s="1"/>
      <c r="BA51" s="1" t="b">
        <f>H51='[1]17 Кв эт'!E52</f>
        <v>1</v>
      </c>
    </row>
    <row r="52" spans="1:53" ht="31.5" x14ac:dyDescent="0.25">
      <c r="A52" s="49" t="s">
        <v>103</v>
      </c>
      <c r="B52" s="99" t="s">
        <v>104</v>
      </c>
      <c r="C52" s="98" t="s">
        <v>32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3">
        <v>0</v>
      </c>
      <c r="T52" s="54" t="s">
        <v>33</v>
      </c>
      <c r="U52" s="6"/>
      <c r="V52" s="55"/>
      <c r="W52" s="6"/>
      <c r="X52" s="56"/>
      <c r="Y52" s="56"/>
      <c r="Z52" s="56"/>
      <c r="AA52" s="5"/>
      <c r="AB52" s="5"/>
      <c r="AC52" s="5"/>
      <c r="AD52" s="57"/>
      <c r="AE52" s="57"/>
      <c r="AF52" s="6"/>
      <c r="AG52" s="1"/>
      <c r="BA52" s="1" t="b">
        <f>H52='[1]17 Кв эт'!E53</f>
        <v>1</v>
      </c>
    </row>
    <row r="53" spans="1:53" ht="51.75" customHeight="1" x14ac:dyDescent="0.25">
      <c r="A53" s="49" t="s">
        <v>105</v>
      </c>
      <c r="B53" s="99" t="s">
        <v>106</v>
      </c>
      <c r="C53" s="98" t="s">
        <v>32</v>
      </c>
      <c r="D53" s="58">
        <f t="shared" ref="D53:R53" si="32">SUM(D54,D57,D59,D62)</f>
        <v>2616.357485038</v>
      </c>
      <c r="E53" s="58">
        <f t="shared" si="32"/>
        <v>1054.30387608</v>
      </c>
      <c r="F53" s="58">
        <f t="shared" si="32"/>
        <v>1562.053608958</v>
      </c>
      <c r="G53" s="58">
        <f t="shared" si="32"/>
        <v>432.77210700200004</v>
      </c>
      <c r="H53" s="58">
        <f t="shared" si="32"/>
        <v>44.12108594</v>
      </c>
      <c r="I53" s="52">
        <f t="shared" si="32"/>
        <v>77.321880514</v>
      </c>
      <c r="J53" s="58">
        <f t="shared" si="32"/>
        <v>44.12108594</v>
      </c>
      <c r="K53" s="58">
        <f t="shared" si="32"/>
        <v>112.22557049000001</v>
      </c>
      <c r="L53" s="58">
        <f t="shared" si="32"/>
        <v>0</v>
      </c>
      <c r="M53" s="58">
        <f t="shared" si="32"/>
        <v>133.62408818</v>
      </c>
      <c r="N53" s="58">
        <f t="shared" si="32"/>
        <v>0</v>
      </c>
      <c r="O53" s="58">
        <f t="shared" si="32"/>
        <v>109.60056781999998</v>
      </c>
      <c r="P53" s="58">
        <f t="shared" si="32"/>
        <v>0</v>
      </c>
      <c r="Q53" s="58">
        <f t="shared" si="32"/>
        <v>1517.9325230180002</v>
      </c>
      <c r="R53" s="58">
        <f t="shared" si="32"/>
        <v>-34.917403224000005</v>
      </c>
      <c r="S53" s="53">
        <f t="shared" si="5"/>
        <v>-0.45158502343560841</v>
      </c>
      <c r="T53" s="54" t="s">
        <v>33</v>
      </c>
      <c r="U53" s="6"/>
      <c r="V53" s="55"/>
      <c r="W53" s="59"/>
      <c r="X53" s="56"/>
      <c r="Y53" s="56"/>
      <c r="Z53" s="56"/>
      <c r="AA53" s="5"/>
      <c r="AB53" s="5"/>
      <c r="AC53" s="5"/>
      <c r="AD53" s="57"/>
      <c r="AE53" s="57"/>
      <c r="AF53" s="6"/>
      <c r="AG53" s="1"/>
      <c r="BA53" s="1" t="b">
        <f>H53='[1]17 Кв эт'!E54</f>
        <v>1</v>
      </c>
    </row>
    <row r="54" spans="1:53" ht="44.25" customHeight="1" x14ac:dyDescent="0.25">
      <c r="A54" s="49" t="s">
        <v>107</v>
      </c>
      <c r="B54" s="99" t="s">
        <v>108</v>
      </c>
      <c r="C54" s="98" t="s">
        <v>32</v>
      </c>
      <c r="D54" s="58">
        <f>SUM(D55:D56)</f>
        <v>817.32446489199992</v>
      </c>
      <c r="E54" s="58">
        <f t="shared" ref="E54:R54" si="33">SUM(E55:E56)</f>
        <v>325.51568061</v>
      </c>
      <c r="F54" s="58">
        <f t="shared" si="33"/>
        <v>491.80878428199998</v>
      </c>
      <c r="G54" s="58">
        <f t="shared" si="33"/>
        <v>41.577216524000001</v>
      </c>
      <c r="H54" s="58">
        <f t="shared" si="33"/>
        <v>1.71660865</v>
      </c>
      <c r="I54" s="58">
        <f t="shared" si="33"/>
        <v>0.90185608000000006</v>
      </c>
      <c r="J54" s="58">
        <f t="shared" si="33"/>
        <v>1.71660865</v>
      </c>
      <c r="K54" s="58">
        <f t="shared" si="33"/>
        <v>12.61131423</v>
      </c>
      <c r="L54" s="58">
        <f t="shared" si="33"/>
        <v>0</v>
      </c>
      <c r="M54" s="58">
        <f t="shared" si="33"/>
        <v>8.2822049800000013</v>
      </c>
      <c r="N54" s="58">
        <f t="shared" si="33"/>
        <v>0</v>
      </c>
      <c r="O54" s="58">
        <f t="shared" si="33"/>
        <v>19.781841233999998</v>
      </c>
      <c r="P54" s="58">
        <f t="shared" si="33"/>
        <v>0</v>
      </c>
      <c r="Q54" s="58">
        <f t="shared" si="33"/>
        <v>490.09217563199996</v>
      </c>
      <c r="R54" s="58">
        <f t="shared" si="33"/>
        <v>-0.90185608000000006</v>
      </c>
      <c r="S54" s="53">
        <f t="shared" si="5"/>
        <v>-1</v>
      </c>
      <c r="T54" s="54" t="s">
        <v>33</v>
      </c>
      <c r="U54" s="6"/>
      <c r="V54" s="55"/>
      <c r="W54" s="59"/>
      <c r="X54" s="69"/>
      <c r="Y54" s="56"/>
      <c r="Z54" s="56"/>
      <c r="AA54" s="5"/>
      <c r="AB54" s="5"/>
      <c r="AC54" s="5"/>
      <c r="AD54" s="57"/>
      <c r="AE54" s="57"/>
      <c r="AF54" s="6"/>
      <c r="AG54" s="1"/>
      <c r="BA54" s="1" t="b">
        <f>H54='[1]17 Кв эт'!E55</f>
        <v>1</v>
      </c>
    </row>
    <row r="55" spans="1:53" ht="44.25" customHeight="1" x14ac:dyDescent="0.25">
      <c r="A55" s="62" t="s">
        <v>107</v>
      </c>
      <c r="B55" s="63" t="s">
        <v>109</v>
      </c>
      <c r="C55" s="64" t="s">
        <v>110</v>
      </c>
      <c r="D55" s="65">
        <v>335.70800178799999</v>
      </c>
      <c r="E55" s="65">
        <v>323.22840786</v>
      </c>
      <c r="F55" s="65">
        <f>D55-E55</f>
        <v>12.479593927999986</v>
      </c>
      <c r="G55" s="65" t="s">
        <v>33</v>
      </c>
      <c r="H55" s="65">
        <f>J55+L55+N55+P55</f>
        <v>1.71660865</v>
      </c>
      <c r="I55" s="68" t="s">
        <v>33</v>
      </c>
      <c r="J55" s="65">
        <v>1.71660865</v>
      </c>
      <c r="K55" s="65" t="s">
        <v>33</v>
      </c>
      <c r="L55" s="65">
        <v>0</v>
      </c>
      <c r="M55" s="65" t="s">
        <v>33</v>
      </c>
      <c r="N55" s="65">
        <v>0</v>
      </c>
      <c r="O55" s="65" t="s">
        <v>33</v>
      </c>
      <c r="P55" s="65">
        <v>0</v>
      </c>
      <c r="Q55" s="65">
        <f>F55-H55</f>
        <v>10.762985277999986</v>
      </c>
      <c r="R55" s="65" t="s">
        <v>33</v>
      </c>
      <c r="S55" s="66" t="s">
        <v>33</v>
      </c>
      <c r="T55" s="70" t="s">
        <v>111</v>
      </c>
      <c r="U55" s="6"/>
      <c r="V55" s="55"/>
      <c r="W55" s="59"/>
      <c r="X55" s="69"/>
      <c r="Y55" s="56"/>
      <c r="Z55" s="56"/>
      <c r="AA55" s="5"/>
      <c r="AB55" s="5"/>
      <c r="AC55" s="5"/>
      <c r="AD55" s="57"/>
      <c r="AE55" s="57"/>
      <c r="AF55" s="6"/>
      <c r="AG55" s="1"/>
      <c r="BA55" s="1" t="b">
        <f>H55='[1]17 Кв эт'!E56</f>
        <v>1</v>
      </c>
    </row>
    <row r="56" spans="1:53" ht="54.75" customHeight="1" x14ac:dyDescent="0.25">
      <c r="A56" s="62" t="s">
        <v>107</v>
      </c>
      <c r="B56" s="63" t="s">
        <v>112</v>
      </c>
      <c r="C56" s="64" t="s">
        <v>113</v>
      </c>
      <c r="D56" s="65">
        <v>481.61646310399999</v>
      </c>
      <c r="E56" s="65">
        <v>2.2872727500000001</v>
      </c>
      <c r="F56" s="65">
        <f>D56-E56</f>
        <v>479.32919035399999</v>
      </c>
      <c r="G56" s="65">
        <f>I56+K56+M56+O56</f>
        <v>41.577216524000001</v>
      </c>
      <c r="H56" s="65">
        <f>J56+L56+N56+P56</f>
        <v>0</v>
      </c>
      <c r="I56" s="68">
        <v>0.90185608000000006</v>
      </c>
      <c r="J56" s="65">
        <v>0</v>
      </c>
      <c r="K56" s="65">
        <v>12.61131423</v>
      </c>
      <c r="L56" s="65">
        <v>0</v>
      </c>
      <c r="M56" s="65">
        <v>8.2822049800000013</v>
      </c>
      <c r="N56" s="65">
        <v>0</v>
      </c>
      <c r="O56" s="65">
        <v>19.781841233999998</v>
      </c>
      <c r="P56" s="65">
        <v>0</v>
      </c>
      <c r="Q56" s="65">
        <f>F56-H56</f>
        <v>479.32919035399999</v>
      </c>
      <c r="R56" s="65">
        <f>H56-(I56)</f>
        <v>-0.90185608000000006</v>
      </c>
      <c r="S56" s="66">
        <f t="shared" si="5"/>
        <v>-1</v>
      </c>
      <c r="T56" s="67" t="s">
        <v>114</v>
      </c>
      <c r="U56" s="5"/>
      <c r="V56" s="55"/>
      <c r="W56" s="59"/>
      <c r="X56" s="55"/>
      <c r="Y56" s="56"/>
      <c r="Z56" s="56"/>
      <c r="AA56" s="5"/>
      <c r="AB56" s="5"/>
      <c r="AC56" s="5"/>
      <c r="AD56" s="57"/>
      <c r="AE56" s="57"/>
      <c r="AF56" s="6"/>
      <c r="AG56" s="1"/>
      <c r="BA56" s="1" t="b">
        <f>H56='[1]17 Кв эт'!E57</f>
        <v>1</v>
      </c>
    </row>
    <row r="57" spans="1:53" x14ac:dyDescent="0.25">
      <c r="A57" s="49" t="s">
        <v>115</v>
      </c>
      <c r="B57" s="99" t="s">
        <v>116</v>
      </c>
      <c r="C57" s="98" t="s">
        <v>32</v>
      </c>
      <c r="D57" s="52">
        <f t="shared" ref="D57:F57" si="34">SUM(D58:D58)</f>
        <v>81.05104614199999</v>
      </c>
      <c r="E57" s="52">
        <f t="shared" si="34"/>
        <v>44.354536759999988</v>
      </c>
      <c r="F57" s="52">
        <f t="shared" si="34"/>
        <v>36.696509382000002</v>
      </c>
      <c r="G57" s="52">
        <f t="shared" ref="G57:R57" si="35">SUM(G58:G58)</f>
        <v>-1.36796651</v>
      </c>
      <c r="H57" s="52">
        <f t="shared" si="35"/>
        <v>-8.4763930000000015E-2</v>
      </c>
      <c r="I57" s="58">
        <f t="shared" si="35"/>
        <v>-1.36796651</v>
      </c>
      <c r="J57" s="52">
        <f t="shared" si="35"/>
        <v>-8.4763930000000015E-2</v>
      </c>
      <c r="K57" s="52">
        <f t="shared" si="35"/>
        <v>0</v>
      </c>
      <c r="L57" s="52">
        <f t="shared" si="35"/>
        <v>0</v>
      </c>
      <c r="M57" s="52">
        <f t="shared" si="35"/>
        <v>0</v>
      </c>
      <c r="N57" s="52">
        <f t="shared" si="35"/>
        <v>0</v>
      </c>
      <c r="O57" s="52">
        <f t="shared" si="35"/>
        <v>0</v>
      </c>
      <c r="P57" s="52">
        <f t="shared" si="35"/>
        <v>0</v>
      </c>
      <c r="Q57" s="52">
        <f t="shared" si="35"/>
        <v>36.781273312000003</v>
      </c>
      <c r="R57" s="52">
        <f t="shared" si="35"/>
        <v>1.28320258</v>
      </c>
      <c r="S57" s="53">
        <f t="shared" si="5"/>
        <v>-0.93803654593854058</v>
      </c>
      <c r="T57" s="54" t="s">
        <v>33</v>
      </c>
      <c r="U57" s="6"/>
      <c r="V57" s="55"/>
      <c r="W57" s="6"/>
      <c r="X57" s="56"/>
      <c r="Y57" s="56"/>
      <c r="Z57" s="56"/>
      <c r="AA57" s="5"/>
      <c r="AB57" s="5"/>
      <c r="AC57" s="5"/>
      <c r="AD57" s="57"/>
      <c r="AE57" s="57"/>
      <c r="AF57" s="6"/>
      <c r="AG57" s="1"/>
      <c r="BA57" s="1" t="b">
        <f>H57='[1]17 Кв эт'!E58</f>
        <v>1</v>
      </c>
    </row>
    <row r="58" spans="1:53" x14ac:dyDescent="0.25">
      <c r="A58" s="62" t="s">
        <v>115</v>
      </c>
      <c r="B58" s="63" t="s">
        <v>117</v>
      </c>
      <c r="C58" s="64" t="s">
        <v>118</v>
      </c>
      <c r="D58" s="65">
        <v>81.05104614199999</v>
      </c>
      <c r="E58" s="65">
        <v>44.354536759999988</v>
      </c>
      <c r="F58" s="65">
        <f>D58-E58</f>
        <v>36.696509382000002</v>
      </c>
      <c r="G58" s="65">
        <f>I58+K58+M58+O58</f>
        <v>-1.36796651</v>
      </c>
      <c r="H58" s="65">
        <f>J58+L58+N58+P58</f>
        <v>-8.4763930000000015E-2</v>
      </c>
      <c r="I58" s="68">
        <v>-1.36796651</v>
      </c>
      <c r="J58" s="65">
        <v>-8.4763930000000015E-2</v>
      </c>
      <c r="K58" s="65">
        <v>0</v>
      </c>
      <c r="L58" s="65">
        <v>0</v>
      </c>
      <c r="M58" s="65">
        <v>0</v>
      </c>
      <c r="N58" s="65">
        <v>0</v>
      </c>
      <c r="O58" s="65">
        <v>0</v>
      </c>
      <c r="P58" s="65">
        <v>0</v>
      </c>
      <c r="Q58" s="65">
        <f>F58-H58</f>
        <v>36.781273312000003</v>
      </c>
      <c r="R58" s="65">
        <f>H58-(I58)</f>
        <v>1.28320258</v>
      </c>
      <c r="S58" s="66">
        <f t="shared" si="5"/>
        <v>-0.93803654593854058</v>
      </c>
      <c r="T58" s="67" t="s">
        <v>119</v>
      </c>
      <c r="U58" s="5"/>
      <c r="V58" s="55"/>
      <c r="W58" s="59"/>
      <c r="X58" s="56"/>
      <c r="Y58" s="56"/>
      <c r="Z58" s="56"/>
      <c r="AA58" s="5"/>
      <c r="AB58" s="5"/>
      <c r="AC58" s="5"/>
      <c r="AD58" s="57"/>
      <c r="AE58" s="57"/>
      <c r="AF58" s="6"/>
      <c r="AG58" s="1"/>
      <c r="BA58" s="1" t="b">
        <f>H58='[1]17 Кв эт'!E59</f>
        <v>1</v>
      </c>
    </row>
    <row r="59" spans="1:53" x14ac:dyDescent="0.25">
      <c r="A59" s="49" t="s">
        <v>120</v>
      </c>
      <c r="B59" s="99" t="s">
        <v>121</v>
      </c>
      <c r="C59" s="98" t="s">
        <v>32</v>
      </c>
      <c r="D59" s="58">
        <f t="shared" ref="D59:F59" si="36">SUM(D60:D61)</f>
        <v>783.45451427400008</v>
      </c>
      <c r="E59" s="58">
        <f t="shared" si="36"/>
        <v>440.41125877000002</v>
      </c>
      <c r="F59" s="58">
        <f t="shared" si="36"/>
        <v>343.04325550400011</v>
      </c>
      <c r="G59" s="58">
        <f t="shared" ref="G59:R59" si="37">SUM(G60:G61)</f>
        <v>34.964752439999998</v>
      </c>
      <c r="H59" s="58">
        <f t="shared" si="37"/>
        <v>15.477923630000001</v>
      </c>
      <c r="I59" s="58">
        <f t="shared" si="37"/>
        <v>24.751408044000001</v>
      </c>
      <c r="J59" s="58">
        <f t="shared" si="37"/>
        <v>15.477923630000001</v>
      </c>
      <c r="K59" s="58">
        <f t="shared" si="37"/>
        <v>0</v>
      </c>
      <c r="L59" s="58">
        <f t="shared" si="37"/>
        <v>0</v>
      </c>
      <c r="M59" s="58">
        <f t="shared" si="37"/>
        <v>0</v>
      </c>
      <c r="N59" s="58">
        <f t="shared" si="37"/>
        <v>0</v>
      </c>
      <c r="O59" s="58">
        <f t="shared" si="37"/>
        <v>10.213344396</v>
      </c>
      <c r="P59" s="58">
        <f t="shared" si="37"/>
        <v>0</v>
      </c>
      <c r="Q59" s="58">
        <f t="shared" si="37"/>
        <v>327.56533187400009</v>
      </c>
      <c r="R59" s="58">
        <f t="shared" si="37"/>
        <v>-9.2734844140000003</v>
      </c>
      <c r="S59" s="53">
        <f t="shared" si="5"/>
        <v>-0.37466492401219126</v>
      </c>
      <c r="T59" s="54" t="s">
        <v>33</v>
      </c>
      <c r="U59" s="6"/>
      <c r="V59" s="55"/>
      <c r="W59" s="6"/>
      <c r="X59" s="56"/>
      <c r="Y59" s="56"/>
      <c r="Z59" s="56"/>
      <c r="AA59" s="5"/>
      <c r="AB59" s="5"/>
      <c r="AC59" s="5"/>
      <c r="AD59" s="57"/>
      <c r="AE59" s="57"/>
      <c r="AF59" s="6"/>
      <c r="AG59" s="1"/>
      <c r="BA59" s="1" t="b">
        <f>H59='[1]17 Кв эт'!E60</f>
        <v>1</v>
      </c>
    </row>
    <row r="60" spans="1:53" ht="63" x14ac:dyDescent="0.25">
      <c r="A60" s="62" t="s">
        <v>120</v>
      </c>
      <c r="B60" s="63" t="s">
        <v>122</v>
      </c>
      <c r="C60" s="64" t="s">
        <v>123</v>
      </c>
      <c r="D60" s="65">
        <v>490.52142247400013</v>
      </c>
      <c r="E60" s="65">
        <v>440.41125877000002</v>
      </c>
      <c r="F60" s="65">
        <f t="shared" ref="F60:F61" si="38">D60-E60</f>
        <v>50.110163704000115</v>
      </c>
      <c r="G60" s="65">
        <f t="shared" ref="G60:H61" si="39">I60+K60+M60+O60</f>
        <v>24.751408044000001</v>
      </c>
      <c r="H60" s="65">
        <f t="shared" si="39"/>
        <v>15.477923630000001</v>
      </c>
      <c r="I60" s="65">
        <v>24.751408044000001</v>
      </c>
      <c r="J60" s="65">
        <v>15.477923630000001</v>
      </c>
      <c r="K60" s="65">
        <v>0</v>
      </c>
      <c r="L60" s="71">
        <v>0</v>
      </c>
      <c r="M60" s="65">
        <v>0</v>
      </c>
      <c r="N60" s="71">
        <v>0</v>
      </c>
      <c r="O60" s="71">
        <v>0</v>
      </c>
      <c r="P60" s="71">
        <v>0</v>
      </c>
      <c r="Q60" s="65">
        <f t="shared" ref="Q60:Q61" si="40">F60-H60</f>
        <v>34.632240074000116</v>
      </c>
      <c r="R60" s="65">
        <f t="shared" ref="R60:R61" si="41">H60-(I60)</f>
        <v>-9.2734844140000003</v>
      </c>
      <c r="S60" s="66">
        <f t="shared" si="5"/>
        <v>-0.37466492401219126</v>
      </c>
      <c r="T60" s="67" t="s">
        <v>124</v>
      </c>
      <c r="U60" s="5"/>
      <c r="V60" s="55"/>
      <c r="W60" s="59"/>
      <c r="X60" s="56"/>
      <c r="Y60" s="56"/>
      <c r="Z60" s="56"/>
      <c r="AA60" s="5"/>
      <c r="AB60" s="5"/>
      <c r="AC60" s="5"/>
      <c r="AD60" s="57"/>
      <c r="AE60" s="57"/>
      <c r="AF60" s="6"/>
      <c r="AG60" s="1"/>
      <c r="BA60" s="1" t="b">
        <f>H60='[1]17 Кв эт'!E61</f>
        <v>1</v>
      </c>
    </row>
    <row r="61" spans="1:53" ht="31.5" x14ac:dyDescent="0.25">
      <c r="A61" s="62" t="s">
        <v>120</v>
      </c>
      <c r="B61" s="63" t="s">
        <v>125</v>
      </c>
      <c r="C61" s="64" t="s">
        <v>126</v>
      </c>
      <c r="D61" s="65">
        <v>292.9330918</v>
      </c>
      <c r="E61" s="65">
        <v>0</v>
      </c>
      <c r="F61" s="65">
        <f t="shared" si="38"/>
        <v>292.9330918</v>
      </c>
      <c r="G61" s="65">
        <f t="shared" si="39"/>
        <v>10.213344396</v>
      </c>
      <c r="H61" s="65">
        <f t="shared" si="39"/>
        <v>0</v>
      </c>
      <c r="I61" s="65">
        <v>0</v>
      </c>
      <c r="J61" s="65">
        <v>0</v>
      </c>
      <c r="K61" s="65">
        <v>0</v>
      </c>
      <c r="L61" s="71">
        <v>0</v>
      </c>
      <c r="M61" s="65">
        <v>0</v>
      </c>
      <c r="N61" s="71">
        <v>0</v>
      </c>
      <c r="O61" s="71">
        <v>10.213344396</v>
      </c>
      <c r="P61" s="71">
        <v>0</v>
      </c>
      <c r="Q61" s="65">
        <f t="shared" si="40"/>
        <v>292.9330918</v>
      </c>
      <c r="R61" s="65">
        <f t="shared" si="41"/>
        <v>0</v>
      </c>
      <c r="S61" s="66">
        <v>0</v>
      </c>
      <c r="T61" s="67" t="s">
        <v>33</v>
      </c>
      <c r="U61" s="6"/>
      <c r="V61" s="55"/>
      <c r="W61" s="59"/>
      <c r="X61" s="56"/>
      <c r="Y61" s="56"/>
      <c r="Z61" s="56"/>
      <c r="AA61" s="5"/>
      <c r="AB61" s="5"/>
      <c r="AC61" s="5"/>
      <c r="AD61" s="57"/>
      <c r="AE61" s="57"/>
      <c r="AF61" s="6"/>
      <c r="AG61" s="1"/>
      <c r="BA61" s="1" t="b">
        <f>H61='[1]17 Кв эт'!E62</f>
        <v>1</v>
      </c>
    </row>
    <row r="62" spans="1:53" ht="31.5" x14ac:dyDescent="0.25">
      <c r="A62" s="49" t="s">
        <v>127</v>
      </c>
      <c r="B62" s="99" t="s">
        <v>128</v>
      </c>
      <c r="C62" s="98" t="s">
        <v>32</v>
      </c>
      <c r="D62" s="58">
        <f t="shared" ref="D62:R62" si="42">SUM(D63:D68)</f>
        <v>934.52745972999992</v>
      </c>
      <c r="E62" s="58">
        <f t="shared" si="42"/>
        <v>244.02239994000001</v>
      </c>
      <c r="F62" s="58">
        <f t="shared" si="42"/>
        <v>690.50505979000002</v>
      </c>
      <c r="G62" s="58">
        <f t="shared" si="42"/>
        <v>357.59810454800004</v>
      </c>
      <c r="H62" s="58">
        <f t="shared" si="42"/>
        <v>27.011317590000001</v>
      </c>
      <c r="I62" s="52">
        <f t="shared" si="42"/>
        <v>53.036582899999999</v>
      </c>
      <c r="J62" s="58">
        <f t="shared" si="42"/>
        <v>27.011317590000001</v>
      </c>
      <c r="K62" s="58">
        <f t="shared" si="42"/>
        <v>99.614256260000005</v>
      </c>
      <c r="L62" s="58">
        <f t="shared" si="42"/>
        <v>0</v>
      </c>
      <c r="M62" s="58">
        <f t="shared" si="42"/>
        <v>125.3418832</v>
      </c>
      <c r="N62" s="58">
        <f t="shared" si="42"/>
        <v>0</v>
      </c>
      <c r="O62" s="58">
        <f t="shared" si="42"/>
        <v>79.605382189999986</v>
      </c>
      <c r="P62" s="58">
        <f t="shared" si="42"/>
        <v>0</v>
      </c>
      <c r="Q62" s="58">
        <f t="shared" si="42"/>
        <v>663.49374220000004</v>
      </c>
      <c r="R62" s="58">
        <f t="shared" si="42"/>
        <v>-26.025265310000005</v>
      </c>
      <c r="S62" s="53">
        <f t="shared" si="5"/>
        <v>-0.4907040364774331</v>
      </c>
      <c r="T62" s="54" t="s">
        <v>33</v>
      </c>
      <c r="U62" s="6"/>
      <c r="V62" s="55"/>
      <c r="W62" s="59"/>
      <c r="X62" s="69"/>
      <c r="Y62" s="56"/>
      <c r="Z62" s="56"/>
      <c r="AA62" s="5"/>
      <c r="AB62" s="5"/>
      <c r="AC62" s="5"/>
      <c r="AD62" s="57"/>
      <c r="AE62" s="57"/>
      <c r="AF62" s="6"/>
      <c r="AG62" s="1"/>
      <c r="BA62" s="1" t="b">
        <f>H62='[1]17 Кв эт'!E63</f>
        <v>1</v>
      </c>
    </row>
    <row r="63" spans="1:53" ht="47.25" x14ac:dyDescent="0.25">
      <c r="A63" s="62" t="s">
        <v>127</v>
      </c>
      <c r="B63" s="63" t="s">
        <v>129</v>
      </c>
      <c r="C63" s="64" t="s">
        <v>130</v>
      </c>
      <c r="D63" s="65">
        <v>109.64537119000001</v>
      </c>
      <c r="E63" s="65">
        <v>110.24848199</v>
      </c>
      <c r="F63" s="65">
        <f t="shared" ref="F63:F68" si="43">D63-E63</f>
        <v>-0.60311079999999606</v>
      </c>
      <c r="G63" s="65">
        <f t="shared" ref="G63:H68" si="44">I63+K63+M63+O63</f>
        <v>5.8108248000000007</v>
      </c>
      <c r="H63" s="65">
        <f t="shared" si="44"/>
        <v>0</v>
      </c>
      <c r="I63" s="68">
        <v>5.8108248000000007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72">
        <v>0</v>
      </c>
      <c r="P63" s="65">
        <v>0</v>
      </c>
      <c r="Q63" s="65">
        <f t="shared" ref="Q63:Q68" si="45">F63-H63</f>
        <v>-0.60311079999999606</v>
      </c>
      <c r="R63" s="65">
        <f t="shared" ref="R63:R68" si="46">H63-(I63)</f>
        <v>-5.8108248000000007</v>
      </c>
      <c r="S63" s="66">
        <f t="shared" si="5"/>
        <v>-1</v>
      </c>
      <c r="T63" s="67" t="s">
        <v>131</v>
      </c>
      <c r="U63" s="5"/>
      <c r="V63" s="55"/>
      <c r="W63" s="59"/>
      <c r="X63" s="56"/>
      <c r="Y63" s="56"/>
      <c r="Z63" s="56"/>
      <c r="AA63" s="5"/>
      <c r="AB63" s="5"/>
      <c r="AC63" s="5"/>
      <c r="AD63" s="57"/>
      <c r="AE63" s="57"/>
      <c r="AF63" s="6"/>
      <c r="AG63" s="1"/>
      <c r="BA63" s="1" t="b">
        <f>H63='[1]17 Кв эт'!E64</f>
        <v>1</v>
      </c>
    </row>
    <row r="64" spans="1:53" ht="96.75" customHeight="1" x14ac:dyDescent="0.25">
      <c r="A64" s="62" t="s">
        <v>127</v>
      </c>
      <c r="B64" s="63" t="s">
        <v>132</v>
      </c>
      <c r="C64" s="64" t="s">
        <v>133</v>
      </c>
      <c r="D64" s="65">
        <v>209.67143215800002</v>
      </c>
      <c r="E64" s="65">
        <v>98.40079458000001</v>
      </c>
      <c r="F64" s="65">
        <f t="shared" si="43"/>
        <v>111.27063757800001</v>
      </c>
      <c r="G64" s="65">
        <f t="shared" si="44"/>
        <v>104.886641618</v>
      </c>
      <c r="H64" s="65">
        <f t="shared" si="44"/>
        <v>6.5235122800000012</v>
      </c>
      <c r="I64" s="68">
        <v>10.866853800000001</v>
      </c>
      <c r="J64" s="65">
        <v>6.5235122800000012</v>
      </c>
      <c r="K64" s="65">
        <v>31.339929260000002</v>
      </c>
      <c r="L64" s="65">
        <v>0</v>
      </c>
      <c r="M64" s="65">
        <v>31.33992928</v>
      </c>
      <c r="N64" s="65">
        <v>0</v>
      </c>
      <c r="O64" s="65">
        <v>31.339929278</v>
      </c>
      <c r="P64" s="65">
        <v>0</v>
      </c>
      <c r="Q64" s="65">
        <f t="shared" si="45"/>
        <v>104.747125298</v>
      </c>
      <c r="R64" s="65">
        <f t="shared" si="46"/>
        <v>-4.3433415200000001</v>
      </c>
      <c r="S64" s="66">
        <f t="shared" si="5"/>
        <v>-0.39968712195244582</v>
      </c>
      <c r="T64" s="67" t="s">
        <v>134</v>
      </c>
      <c r="U64" s="5"/>
      <c r="V64" s="55"/>
      <c r="W64" s="59"/>
      <c r="X64" s="55"/>
      <c r="Y64" s="56"/>
      <c r="Z64" s="56"/>
      <c r="AA64" s="5"/>
      <c r="AB64" s="5"/>
      <c r="AC64" s="5"/>
      <c r="AD64" s="57"/>
      <c r="AE64" s="57"/>
      <c r="AF64" s="6"/>
      <c r="AG64" s="1"/>
      <c r="BA64" s="1" t="b">
        <f>H64='[1]17 Кв эт'!E65</f>
        <v>1</v>
      </c>
    </row>
    <row r="65" spans="1:53" ht="48.75" customHeight="1" x14ac:dyDescent="0.25">
      <c r="A65" s="62" t="s">
        <v>127</v>
      </c>
      <c r="B65" s="63" t="s">
        <v>135</v>
      </c>
      <c r="C65" s="64" t="s">
        <v>136</v>
      </c>
      <c r="D65" s="65">
        <v>76.464757609999992</v>
      </c>
      <c r="E65" s="65">
        <v>22.67843337</v>
      </c>
      <c r="F65" s="65">
        <f t="shared" si="43"/>
        <v>53.786324239999992</v>
      </c>
      <c r="G65" s="65">
        <f t="shared" si="44"/>
        <v>52.346366639999999</v>
      </c>
      <c r="H65" s="65">
        <f t="shared" si="44"/>
        <v>0.49251756000000008</v>
      </c>
      <c r="I65" s="68">
        <v>6.2162428099999998</v>
      </c>
      <c r="J65" s="65">
        <v>0.49251756000000008</v>
      </c>
      <c r="K65" s="65">
        <v>21.496707950000001</v>
      </c>
      <c r="L65" s="65">
        <v>0</v>
      </c>
      <c r="M65" s="65">
        <v>21.496707950000001</v>
      </c>
      <c r="N65" s="65">
        <v>0</v>
      </c>
      <c r="O65" s="65">
        <v>3.13670793</v>
      </c>
      <c r="P65" s="65">
        <v>0</v>
      </c>
      <c r="Q65" s="65">
        <f t="shared" si="45"/>
        <v>53.293806679999989</v>
      </c>
      <c r="R65" s="65">
        <f t="shared" si="46"/>
        <v>-5.7237252499999993</v>
      </c>
      <c r="S65" s="66">
        <f t="shared" si="5"/>
        <v>-0.92076925322033865</v>
      </c>
      <c r="T65" s="67" t="s">
        <v>134</v>
      </c>
      <c r="U65" s="5"/>
      <c r="V65" s="55"/>
      <c r="W65" s="59"/>
      <c r="X65" s="56"/>
      <c r="Y65" s="56"/>
      <c r="Z65" s="56"/>
      <c r="AA65" s="5"/>
      <c r="AB65" s="5"/>
      <c r="AC65" s="5"/>
      <c r="AD65" s="57"/>
      <c r="AE65" s="57"/>
      <c r="AF65" s="6"/>
      <c r="AG65" s="1"/>
      <c r="BA65" s="1" t="b">
        <f>H65='[1]17 Кв эт'!E66</f>
        <v>1</v>
      </c>
    </row>
    <row r="66" spans="1:53" ht="63.75" customHeight="1" x14ac:dyDescent="0.25">
      <c r="A66" s="62" t="s">
        <v>127</v>
      </c>
      <c r="B66" s="63" t="s">
        <v>137</v>
      </c>
      <c r="C66" s="64" t="s">
        <v>138</v>
      </c>
      <c r="D66" s="65">
        <v>396.21516065200001</v>
      </c>
      <c r="E66" s="65">
        <v>0</v>
      </c>
      <c r="F66" s="65">
        <f t="shared" si="43"/>
        <v>396.21516065200001</v>
      </c>
      <c r="G66" s="65">
        <f t="shared" si="44"/>
        <v>100.26240555199999</v>
      </c>
      <c r="H66" s="65">
        <f t="shared" si="44"/>
        <v>0</v>
      </c>
      <c r="I66" s="68">
        <v>1.7634713099999999</v>
      </c>
      <c r="J66" s="65">
        <v>0</v>
      </c>
      <c r="K66" s="65">
        <v>30.507381460000001</v>
      </c>
      <c r="L66" s="65">
        <v>0</v>
      </c>
      <c r="M66" s="65">
        <v>33.995776419999999</v>
      </c>
      <c r="N66" s="65">
        <v>0</v>
      </c>
      <c r="O66" s="65">
        <v>33.995776361999987</v>
      </c>
      <c r="P66" s="65">
        <v>0</v>
      </c>
      <c r="Q66" s="65">
        <f t="shared" si="45"/>
        <v>396.21516065200001</v>
      </c>
      <c r="R66" s="65">
        <f t="shared" si="46"/>
        <v>-1.7634713099999999</v>
      </c>
      <c r="S66" s="66">
        <f t="shared" si="5"/>
        <v>-1</v>
      </c>
      <c r="T66" s="67" t="s">
        <v>139</v>
      </c>
      <c r="U66" s="5"/>
      <c r="V66" s="55"/>
      <c r="W66" s="59"/>
      <c r="X66" s="56"/>
      <c r="Y66" s="56"/>
      <c r="Z66" s="56"/>
      <c r="AA66" s="5"/>
      <c r="AB66" s="5"/>
      <c r="AC66" s="5"/>
      <c r="AD66" s="57"/>
      <c r="AE66" s="57"/>
      <c r="AF66" s="6"/>
      <c r="AG66" s="1"/>
      <c r="BA66" s="1" t="b">
        <f>H66='[1]17 Кв эт'!E67</f>
        <v>1</v>
      </c>
    </row>
    <row r="67" spans="1:53" ht="87.75" customHeight="1" x14ac:dyDescent="0.25">
      <c r="A67" s="62" t="s">
        <v>127</v>
      </c>
      <c r="B67" s="63" t="s">
        <v>140</v>
      </c>
      <c r="C67" s="64" t="s">
        <v>141</v>
      </c>
      <c r="D67" s="65">
        <v>22.380914410000003</v>
      </c>
      <c r="E67" s="65">
        <v>0</v>
      </c>
      <c r="F67" s="65">
        <f t="shared" si="43"/>
        <v>22.380914410000003</v>
      </c>
      <c r="G67" s="65">
        <f t="shared" si="44"/>
        <v>22.380914409999999</v>
      </c>
      <c r="H67" s="65">
        <f t="shared" si="44"/>
        <v>0</v>
      </c>
      <c r="I67" s="68">
        <v>0.33296861</v>
      </c>
      <c r="J67" s="65">
        <v>0</v>
      </c>
      <c r="K67" s="65">
        <v>2.4378726099999999</v>
      </c>
      <c r="L67" s="65">
        <v>0</v>
      </c>
      <c r="M67" s="65">
        <v>8.4771045699999998</v>
      </c>
      <c r="N67" s="65">
        <v>0</v>
      </c>
      <c r="O67" s="65">
        <v>11.13296862</v>
      </c>
      <c r="P67" s="65">
        <v>0</v>
      </c>
      <c r="Q67" s="65">
        <f t="shared" si="45"/>
        <v>22.380914410000003</v>
      </c>
      <c r="R67" s="65">
        <f t="shared" si="46"/>
        <v>-0.33296861</v>
      </c>
      <c r="S67" s="66">
        <f t="shared" si="5"/>
        <v>-1</v>
      </c>
      <c r="T67" s="67" t="s">
        <v>142</v>
      </c>
      <c r="U67" s="5"/>
      <c r="V67" s="55"/>
      <c r="W67" s="59"/>
      <c r="X67" s="56"/>
      <c r="Y67" s="56"/>
      <c r="Z67" s="56"/>
      <c r="AA67" s="5"/>
      <c r="AB67" s="5"/>
      <c r="AC67" s="5"/>
      <c r="AD67" s="57"/>
      <c r="AE67" s="57"/>
      <c r="AF67" s="6"/>
      <c r="AG67" s="1"/>
      <c r="BA67" s="1" t="b">
        <f>H67='[1]17 Кв эт'!E68</f>
        <v>1</v>
      </c>
    </row>
    <row r="68" spans="1:53" ht="37.5" x14ac:dyDescent="0.25">
      <c r="A68" s="62" t="s">
        <v>127</v>
      </c>
      <c r="B68" s="63" t="s">
        <v>143</v>
      </c>
      <c r="C68" s="64" t="s">
        <v>144</v>
      </c>
      <c r="D68" s="68">
        <v>120.14982370999999</v>
      </c>
      <c r="E68" s="68">
        <v>12.694689999999998</v>
      </c>
      <c r="F68" s="65">
        <f t="shared" si="43"/>
        <v>107.45513371</v>
      </c>
      <c r="G68" s="65">
        <v>71.910951527999984</v>
      </c>
      <c r="H68" s="65">
        <f t="shared" si="44"/>
        <v>19.995287749999999</v>
      </c>
      <c r="I68" s="68">
        <v>28.04622157</v>
      </c>
      <c r="J68" s="68">
        <v>19.995287749999999</v>
      </c>
      <c r="K68" s="68">
        <v>13.832364979999999</v>
      </c>
      <c r="L68" s="68">
        <v>0</v>
      </c>
      <c r="M68" s="68">
        <v>30.032364979999997</v>
      </c>
      <c r="N68" s="68">
        <v>0</v>
      </c>
      <c r="O68" s="68">
        <v>0</v>
      </c>
      <c r="P68" s="68">
        <v>0</v>
      </c>
      <c r="Q68" s="65">
        <f t="shared" si="45"/>
        <v>87.459845959999996</v>
      </c>
      <c r="R68" s="65">
        <f t="shared" si="46"/>
        <v>-8.0509338200000009</v>
      </c>
      <c r="S68" s="66">
        <f t="shared" si="5"/>
        <v>-0.28705948143160165</v>
      </c>
      <c r="T68" s="94" t="s">
        <v>145</v>
      </c>
      <c r="U68" s="5"/>
      <c r="V68" s="55"/>
      <c r="W68" s="59"/>
      <c r="X68" s="56"/>
      <c r="Y68" s="56"/>
      <c r="Z68" s="56"/>
      <c r="AA68" s="5"/>
      <c r="AB68" s="5"/>
      <c r="AC68" s="5"/>
      <c r="AD68" s="57"/>
      <c r="AE68" s="57"/>
      <c r="AF68" s="6"/>
      <c r="AG68" s="1"/>
      <c r="BA68" s="1" t="b">
        <f>H68='[1]17 Кв эт'!E69</f>
        <v>1</v>
      </c>
    </row>
    <row r="69" spans="1:53" ht="59.25" customHeight="1" x14ac:dyDescent="0.25">
      <c r="A69" s="49" t="s">
        <v>146</v>
      </c>
      <c r="B69" s="99" t="s">
        <v>147</v>
      </c>
      <c r="C69" s="98" t="s">
        <v>32</v>
      </c>
      <c r="D69" s="58">
        <f t="shared" ref="D69:R69" si="47">D70+D75+D76+D98</f>
        <v>48190.077018850425</v>
      </c>
      <c r="E69" s="58">
        <f t="shared" si="47"/>
        <v>21805.33526842</v>
      </c>
      <c r="F69" s="58">
        <f t="shared" si="47"/>
        <v>26384.741750430421</v>
      </c>
      <c r="G69" s="58">
        <f t="shared" si="47"/>
        <v>4060.8027218403977</v>
      </c>
      <c r="H69" s="58">
        <f t="shared" si="47"/>
        <v>514.26176679999992</v>
      </c>
      <c r="I69" s="52">
        <f t="shared" si="47"/>
        <v>878.8020553419999</v>
      </c>
      <c r="J69" s="58">
        <f t="shared" si="47"/>
        <v>514.26176679999992</v>
      </c>
      <c r="K69" s="58">
        <f t="shared" si="47"/>
        <v>985.68958560199985</v>
      </c>
      <c r="L69" s="58">
        <f t="shared" si="47"/>
        <v>0</v>
      </c>
      <c r="M69" s="58">
        <f t="shared" si="47"/>
        <v>1210.561927448</v>
      </c>
      <c r="N69" s="58">
        <f t="shared" si="47"/>
        <v>0</v>
      </c>
      <c r="O69" s="58">
        <f t="shared" si="47"/>
        <v>985.74915345020008</v>
      </c>
      <c r="P69" s="58">
        <f t="shared" si="47"/>
        <v>0</v>
      </c>
      <c r="Q69" s="58">
        <f t="shared" si="47"/>
        <v>25870.479983630416</v>
      </c>
      <c r="R69" s="58">
        <f t="shared" si="47"/>
        <v>-446.34191940200009</v>
      </c>
      <c r="S69" s="53">
        <f t="shared" si="5"/>
        <v>-0.50789812869554452</v>
      </c>
      <c r="T69" s="54" t="s">
        <v>33</v>
      </c>
      <c r="U69" s="6"/>
      <c r="V69" s="55"/>
      <c r="W69" s="6"/>
      <c r="X69" s="56"/>
      <c r="Y69" s="56"/>
      <c r="Z69" s="56"/>
      <c r="AA69" s="5"/>
      <c r="AB69" s="5"/>
      <c r="AC69" s="5"/>
      <c r="AD69" s="57"/>
      <c r="AE69" s="57"/>
      <c r="AF69" s="6"/>
      <c r="AG69" s="1"/>
      <c r="BA69" s="1" t="b">
        <f>H69='[1]17 Кв эт'!E70</f>
        <v>1</v>
      </c>
    </row>
    <row r="70" spans="1:53" ht="54" customHeight="1" x14ac:dyDescent="0.25">
      <c r="A70" s="49" t="s">
        <v>148</v>
      </c>
      <c r="B70" s="99" t="s">
        <v>149</v>
      </c>
      <c r="C70" s="98" t="s">
        <v>32</v>
      </c>
      <c r="D70" s="58">
        <f t="shared" ref="D70:F70" si="48">SUM(D71:D74)</f>
        <v>4605.245997944</v>
      </c>
      <c r="E70" s="58">
        <f t="shared" si="48"/>
        <v>2469.2763189300003</v>
      </c>
      <c r="F70" s="58">
        <f t="shared" si="48"/>
        <v>2135.9696790140001</v>
      </c>
      <c r="G70" s="58">
        <f t="shared" ref="G70:I70" si="49">SUM(G71:G74)</f>
        <v>561.00230719199999</v>
      </c>
      <c r="H70" s="58">
        <f t="shared" si="49"/>
        <v>52.57290467</v>
      </c>
      <c r="I70" s="52">
        <f t="shared" si="49"/>
        <v>13.78721962</v>
      </c>
      <c r="J70" s="58">
        <f>SUM(J71:J74)</f>
        <v>52.57290467</v>
      </c>
      <c r="K70" s="58">
        <f t="shared" ref="K70:R70" si="50">SUM(K71:K74)</f>
        <v>142.59871100999999</v>
      </c>
      <c r="L70" s="73">
        <f t="shared" si="50"/>
        <v>0</v>
      </c>
      <c r="M70" s="58">
        <f t="shared" si="50"/>
        <v>234.07996302000001</v>
      </c>
      <c r="N70" s="73">
        <f t="shared" si="50"/>
        <v>0</v>
      </c>
      <c r="O70" s="73">
        <f t="shared" si="50"/>
        <v>170.53641354199999</v>
      </c>
      <c r="P70" s="73">
        <f t="shared" si="50"/>
        <v>0</v>
      </c>
      <c r="Q70" s="58">
        <f t="shared" si="50"/>
        <v>2083.3967743439998</v>
      </c>
      <c r="R70" s="58">
        <f t="shared" si="50"/>
        <v>38.726722979999991</v>
      </c>
      <c r="S70" s="53">
        <f t="shared" si="5"/>
        <v>2.8088856235975439</v>
      </c>
      <c r="T70" s="54" t="s">
        <v>33</v>
      </c>
      <c r="U70" s="6"/>
      <c r="V70" s="55"/>
      <c r="W70" s="59"/>
      <c r="X70" s="56"/>
      <c r="Y70" s="56"/>
      <c r="Z70" s="56"/>
      <c r="AA70" s="5"/>
      <c r="AB70" s="5"/>
      <c r="AC70" s="5"/>
      <c r="AD70" s="57"/>
      <c r="AE70" s="57"/>
      <c r="AF70" s="6"/>
      <c r="AG70" s="1"/>
      <c r="BA70" s="1" t="b">
        <f>H70='[1]17 Кв эт'!E71</f>
        <v>1</v>
      </c>
    </row>
    <row r="71" spans="1:53" ht="63" x14ac:dyDescent="0.25">
      <c r="A71" s="62" t="s">
        <v>148</v>
      </c>
      <c r="B71" s="63" t="s">
        <v>150</v>
      </c>
      <c r="C71" s="64" t="s">
        <v>151</v>
      </c>
      <c r="D71" s="65">
        <v>3365.7573504920001</v>
      </c>
      <c r="E71" s="65">
        <v>1435.4322934100001</v>
      </c>
      <c r="F71" s="65">
        <f t="shared" ref="F71:F74" si="51">D71-E71</f>
        <v>1930.3250570820001</v>
      </c>
      <c r="G71" s="65">
        <f t="shared" ref="G71:H74" si="52">I71+K71+M71+O71</f>
        <v>398.91787554000001</v>
      </c>
      <c r="H71" s="65">
        <f t="shared" si="52"/>
        <v>49.272591999999996</v>
      </c>
      <c r="I71" s="68">
        <v>13.78721962</v>
      </c>
      <c r="J71" s="65">
        <v>49.272591999999996</v>
      </c>
      <c r="K71" s="65">
        <v>109.36660643</v>
      </c>
      <c r="L71" s="65">
        <v>0</v>
      </c>
      <c r="M71" s="65">
        <v>150.95731071</v>
      </c>
      <c r="N71" s="65">
        <v>0</v>
      </c>
      <c r="O71" s="65">
        <v>124.80673878</v>
      </c>
      <c r="P71" s="65">
        <v>0</v>
      </c>
      <c r="Q71" s="65">
        <f t="shared" ref="Q71:Q74" si="53">F71-H71</f>
        <v>1881.052465082</v>
      </c>
      <c r="R71" s="65">
        <f t="shared" ref="R71:R74" si="54">H71-(I71)</f>
        <v>35.485372379999994</v>
      </c>
      <c r="S71" s="66">
        <f>R71/(I71)</f>
        <v>2.5737874174807693</v>
      </c>
      <c r="T71" s="67" t="s">
        <v>152</v>
      </c>
      <c r="U71" s="5"/>
      <c r="V71" s="55"/>
      <c r="W71" s="59"/>
      <c r="X71" s="56"/>
      <c r="Y71" s="56"/>
      <c r="Z71" s="56"/>
      <c r="AA71" s="5"/>
      <c r="AB71" s="5"/>
      <c r="AC71" s="5"/>
      <c r="AD71" s="57"/>
      <c r="AE71" s="57"/>
      <c r="AF71" s="6"/>
      <c r="AG71" s="1"/>
      <c r="BA71" s="1" t="b">
        <f>H71='[1]17 Кв эт'!E72</f>
        <v>1</v>
      </c>
    </row>
    <row r="72" spans="1:53" ht="50.25" customHeight="1" x14ac:dyDescent="0.25">
      <c r="A72" s="62" t="s">
        <v>148</v>
      </c>
      <c r="B72" s="63" t="s">
        <v>153</v>
      </c>
      <c r="C72" s="64" t="s">
        <v>154</v>
      </c>
      <c r="D72" s="65">
        <v>55.810749731999998</v>
      </c>
      <c r="E72" s="65">
        <v>0</v>
      </c>
      <c r="F72" s="65">
        <f t="shared" si="51"/>
        <v>55.810749731999998</v>
      </c>
      <c r="G72" s="65">
        <f t="shared" si="52"/>
        <v>51.310749732000005</v>
      </c>
      <c r="H72" s="65">
        <f t="shared" si="52"/>
        <v>0</v>
      </c>
      <c r="I72" s="68">
        <v>0</v>
      </c>
      <c r="J72" s="65">
        <v>0</v>
      </c>
      <c r="K72" s="65">
        <v>0</v>
      </c>
      <c r="L72" s="65">
        <v>0</v>
      </c>
      <c r="M72" s="65">
        <v>5.5810749699999995</v>
      </c>
      <c r="N72" s="65">
        <v>0</v>
      </c>
      <c r="O72" s="65">
        <v>45.729674762000002</v>
      </c>
      <c r="P72" s="65">
        <v>0</v>
      </c>
      <c r="Q72" s="65">
        <f t="shared" si="53"/>
        <v>55.810749731999998</v>
      </c>
      <c r="R72" s="65">
        <f t="shared" si="54"/>
        <v>0</v>
      </c>
      <c r="S72" s="66">
        <v>0</v>
      </c>
      <c r="T72" s="67" t="s">
        <v>33</v>
      </c>
      <c r="U72" s="6"/>
      <c r="V72" s="55"/>
      <c r="W72" s="59"/>
      <c r="X72" s="56"/>
      <c r="Y72" s="56"/>
      <c r="Z72" s="56"/>
      <c r="AA72" s="5"/>
      <c r="AB72" s="5"/>
      <c r="AC72" s="5"/>
      <c r="AD72" s="57"/>
      <c r="AE72" s="57"/>
      <c r="AF72" s="6"/>
      <c r="AG72" s="1"/>
      <c r="BA72" s="1" t="b">
        <f>H72='[1]17 Кв эт'!E73</f>
        <v>1</v>
      </c>
    </row>
    <row r="73" spans="1:53" ht="60" customHeight="1" x14ac:dyDescent="0.25">
      <c r="A73" s="62" t="s">
        <v>148</v>
      </c>
      <c r="B73" s="63" t="s">
        <v>155</v>
      </c>
      <c r="C73" s="64" t="s">
        <v>156</v>
      </c>
      <c r="D73" s="65">
        <v>832.84464182000011</v>
      </c>
      <c r="E73" s="65">
        <v>832.99577569000007</v>
      </c>
      <c r="F73" s="65">
        <f>D73-E73</f>
        <v>-0.15113386999996692</v>
      </c>
      <c r="G73" s="65" t="s">
        <v>33</v>
      </c>
      <c r="H73" s="65">
        <f>J73+L73+N73+P73</f>
        <v>5.8962069999999998E-2</v>
      </c>
      <c r="I73" s="68" t="s">
        <v>33</v>
      </c>
      <c r="J73" s="65">
        <v>5.8962069999999998E-2</v>
      </c>
      <c r="K73" s="65" t="s">
        <v>33</v>
      </c>
      <c r="L73" s="65">
        <v>0</v>
      </c>
      <c r="M73" s="65" t="s">
        <v>33</v>
      </c>
      <c r="N73" s="65">
        <v>0</v>
      </c>
      <c r="O73" s="65" t="s">
        <v>33</v>
      </c>
      <c r="P73" s="65">
        <v>0</v>
      </c>
      <c r="Q73" s="65">
        <f>F73-H73</f>
        <v>-0.21009593999996692</v>
      </c>
      <c r="R73" s="65" t="s">
        <v>33</v>
      </c>
      <c r="S73" s="66" t="s">
        <v>33</v>
      </c>
      <c r="T73" s="67" t="s">
        <v>157</v>
      </c>
      <c r="U73" s="6"/>
      <c r="V73" s="55"/>
      <c r="W73" s="59"/>
      <c r="X73" s="56"/>
      <c r="Y73" s="56"/>
      <c r="Z73" s="56"/>
      <c r="AA73" s="5"/>
      <c r="AB73" s="5"/>
      <c r="AC73" s="5"/>
      <c r="AD73" s="57"/>
      <c r="AE73" s="57"/>
      <c r="AF73" s="6"/>
      <c r="AG73" s="1"/>
      <c r="BA73" s="1" t="b">
        <f>H73='[1]17 Кв эт'!E74</f>
        <v>1</v>
      </c>
    </row>
    <row r="74" spans="1:53" ht="69.75" customHeight="1" x14ac:dyDescent="0.25">
      <c r="A74" s="62" t="s">
        <v>148</v>
      </c>
      <c r="B74" s="63" t="s">
        <v>158</v>
      </c>
      <c r="C74" s="64" t="s">
        <v>159</v>
      </c>
      <c r="D74" s="65">
        <v>350.83325589999998</v>
      </c>
      <c r="E74" s="65">
        <v>200.84824983000004</v>
      </c>
      <c r="F74" s="65">
        <f t="shared" si="51"/>
        <v>149.98500606999994</v>
      </c>
      <c r="G74" s="65">
        <f t="shared" si="52"/>
        <v>110.77368192</v>
      </c>
      <c r="H74" s="65">
        <f t="shared" si="52"/>
        <v>3.2413506000000005</v>
      </c>
      <c r="I74" s="68">
        <v>0</v>
      </c>
      <c r="J74" s="65">
        <v>3.2413506000000005</v>
      </c>
      <c r="K74" s="65">
        <v>33.232104579999998</v>
      </c>
      <c r="L74" s="65">
        <v>0</v>
      </c>
      <c r="M74" s="65">
        <v>77.541577340000003</v>
      </c>
      <c r="N74" s="65">
        <v>0</v>
      </c>
      <c r="O74" s="65">
        <v>0</v>
      </c>
      <c r="P74" s="65">
        <v>0</v>
      </c>
      <c r="Q74" s="65">
        <f t="shared" si="53"/>
        <v>146.74365546999994</v>
      </c>
      <c r="R74" s="65">
        <f t="shared" si="54"/>
        <v>3.2413506000000005</v>
      </c>
      <c r="S74" s="66">
        <v>1</v>
      </c>
      <c r="T74" s="67" t="s">
        <v>160</v>
      </c>
      <c r="U74" s="5"/>
      <c r="V74" s="55"/>
      <c r="W74" s="59"/>
      <c r="X74" s="56"/>
      <c r="Y74" s="56"/>
      <c r="Z74" s="56"/>
      <c r="AA74" s="5"/>
      <c r="AB74" s="5"/>
      <c r="AC74" s="5"/>
      <c r="AD74" s="57"/>
      <c r="AE74" s="57"/>
      <c r="AF74" s="6"/>
      <c r="AG74" s="1"/>
      <c r="BA74" s="1" t="b">
        <f>H74='[1]17 Кв эт'!E75</f>
        <v>1</v>
      </c>
    </row>
    <row r="75" spans="1:53" ht="39.75" customHeight="1" x14ac:dyDescent="0.25">
      <c r="A75" s="49" t="s">
        <v>161</v>
      </c>
      <c r="B75" s="99" t="s">
        <v>162</v>
      </c>
      <c r="C75" s="98" t="s">
        <v>32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8">
        <v>0</v>
      </c>
      <c r="R75" s="58">
        <v>0</v>
      </c>
      <c r="S75" s="53">
        <v>0</v>
      </c>
      <c r="T75" s="54" t="s">
        <v>33</v>
      </c>
      <c r="U75" s="6"/>
      <c r="V75" s="55"/>
      <c r="W75" s="59"/>
      <c r="X75" s="56"/>
      <c r="Y75" s="56"/>
      <c r="Z75" s="56"/>
      <c r="AA75" s="5"/>
      <c r="AB75" s="5"/>
      <c r="AC75" s="5"/>
      <c r="AD75" s="57"/>
      <c r="AE75" s="57"/>
      <c r="AF75" s="6"/>
      <c r="AG75" s="1"/>
      <c r="BA75" s="1" t="b">
        <f>H75='[1]17 Кв эт'!E76</f>
        <v>1</v>
      </c>
    </row>
    <row r="76" spans="1:53" ht="31.5" x14ac:dyDescent="0.25">
      <c r="A76" s="49" t="s">
        <v>163</v>
      </c>
      <c r="B76" s="99" t="s">
        <v>164</v>
      </c>
      <c r="C76" s="98" t="s">
        <v>32</v>
      </c>
      <c r="D76" s="58">
        <f t="shared" ref="D76:R76" si="55">SUM(D77:D97)</f>
        <v>9527.3859994840022</v>
      </c>
      <c r="E76" s="58">
        <f t="shared" si="55"/>
        <v>3222.3555643299997</v>
      </c>
      <c r="F76" s="58">
        <f t="shared" si="55"/>
        <v>6305.0304351539999</v>
      </c>
      <c r="G76" s="58">
        <f t="shared" si="55"/>
        <v>701.85858528199992</v>
      </c>
      <c r="H76" s="58">
        <f t="shared" si="55"/>
        <v>25.60951665</v>
      </c>
      <c r="I76" s="58">
        <f t="shared" si="55"/>
        <v>23.97064707800001</v>
      </c>
      <c r="J76" s="58">
        <f t="shared" si="55"/>
        <v>25.60951665</v>
      </c>
      <c r="K76" s="58">
        <f t="shared" si="55"/>
        <v>189.09781179999999</v>
      </c>
      <c r="L76" s="58">
        <f t="shared" si="55"/>
        <v>0</v>
      </c>
      <c r="M76" s="58">
        <f t="shared" si="55"/>
        <v>250.69229550999995</v>
      </c>
      <c r="N76" s="58">
        <f t="shared" si="55"/>
        <v>0</v>
      </c>
      <c r="O76" s="58">
        <f t="shared" si="55"/>
        <v>238.09783089199999</v>
      </c>
      <c r="P76" s="58">
        <f t="shared" si="55"/>
        <v>0</v>
      </c>
      <c r="Q76" s="58">
        <f t="shared" si="55"/>
        <v>6279.4209185039999</v>
      </c>
      <c r="R76" s="58">
        <f t="shared" si="55"/>
        <v>3.9806560719999862</v>
      </c>
      <c r="S76" s="53">
        <f t="shared" si="5"/>
        <v>0.16606377203948688</v>
      </c>
      <c r="T76" s="54" t="s">
        <v>33</v>
      </c>
      <c r="U76" s="6"/>
      <c r="V76" s="55"/>
      <c r="W76" s="59"/>
      <c r="X76" s="56"/>
      <c r="Y76" s="56"/>
      <c r="Z76" s="56"/>
      <c r="AA76" s="5"/>
      <c r="AB76" s="5"/>
      <c r="AC76" s="5"/>
      <c r="AD76" s="57"/>
      <c r="AE76" s="57"/>
      <c r="AF76" s="6"/>
      <c r="AG76" s="1"/>
      <c r="BA76" s="1" t="b">
        <f>H76='[1]17 Кв эт'!E77</f>
        <v>1</v>
      </c>
    </row>
    <row r="77" spans="1:53" ht="110.25" x14ac:dyDescent="0.25">
      <c r="A77" s="62" t="s">
        <v>163</v>
      </c>
      <c r="B77" s="63" t="s">
        <v>165</v>
      </c>
      <c r="C77" s="64" t="s">
        <v>166</v>
      </c>
      <c r="D77" s="65">
        <v>349.40009468400001</v>
      </c>
      <c r="E77" s="65">
        <v>318.25540452999996</v>
      </c>
      <c r="F77" s="65">
        <f t="shared" ref="F77:F97" si="56">D77-E77</f>
        <v>31.144690154000045</v>
      </c>
      <c r="G77" s="65" t="s">
        <v>33</v>
      </c>
      <c r="H77" s="65">
        <f t="shared" ref="H77:H97" si="57">J77+L77+N77+P77</f>
        <v>3.2437201100000004</v>
      </c>
      <c r="I77" s="68" t="s">
        <v>33</v>
      </c>
      <c r="J77" s="65">
        <v>3.2437201100000004</v>
      </c>
      <c r="K77" s="65" t="s">
        <v>33</v>
      </c>
      <c r="L77" s="65">
        <v>0</v>
      </c>
      <c r="M77" s="65" t="s">
        <v>33</v>
      </c>
      <c r="N77" s="65">
        <v>0</v>
      </c>
      <c r="O77" s="65" t="s">
        <v>33</v>
      </c>
      <c r="P77" s="65">
        <v>0</v>
      </c>
      <c r="Q77" s="65">
        <f t="shared" ref="Q77:Q97" si="58">F77-H77</f>
        <v>27.900970044000044</v>
      </c>
      <c r="R77" s="65" t="s">
        <v>33</v>
      </c>
      <c r="S77" s="66" t="s">
        <v>33</v>
      </c>
      <c r="T77" s="67" t="s">
        <v>167</v>
      </c>
      <c r="U77" s="6"/>
      <c r="V77" s="55"/>
      <c r="W77" s="59"/>
      <c r="X77" s="56"/>
      <c r="Y77" s="56"/>
      <c r="Z77" s="56"/>
      <c r="AA77" s="5"/>
      <c r="AB77" s="5"/>
      <c r="AC77" s="5"/>
      <c r="AD77" s="57"/>
      <c r="AE77" s="57"/>
      <c r="AF77" s="6"/>
      <c r="AG77" s="1"/>
      <c r="BA77" s="1" t="b">
        <f>H77='[1]17 Кв эт'!E78</f>
        <v>1</v>
      </c>
    </row>
    <row r="78" spans="1:53" ht="31.5" x14ac:dyDescent="0.25">
      <c r="A78" s="62" t="s">
        <v>163</v>
      </c>
      <c r="B78" s="63" t="s">
        <v>168</v>
      </c>
      <c r="C78" s="64" t="s">
        <v>169</v>
      </c>
      <c r="D78" s="65">
        <v>159.9017815</v>
      </c>
      <c r="E78" s="65">
        <v>153.75349688</v>
      </c>
      <c r="F78" s="65">
        <f t="shared" si="56"/>
        <v>6.1482846199999983</v>
      </c>
      <c r="G78" s="65" t="s">
        <v>33</v>
      </c>
      <c r="H78" s="65">
        <f t="shared" si="57"/>
        <v>1.9566399300000001</v>
      </c>
      <c r="I78" s="68" t="s">
        <v>33</v>
      </c>
      <c r="J78" s="65">
        <v>1.9566399300000001</v>
      </c>
      <c r="K78" s="65" t="s">
        <v>33</v>
      </c>
      <c r="L78" s="65">
        <v>0</v>
      </c>
      <c r="M78" s="65" t="s">
        <v>33</v>
      </c>
      <c r="N78" s="65">
        <v>0</v>
      </c>
      <c r="O78" s="65" t="s">
        <v>33</v>
      </c>
      <c r="P78" s="65">
        <v>0</v>
      </c>
      <c r="Q78" s="65">
        <f t="shared" si="58"/>
        <v>4.1916446899999986</v>
      </c>
      <c r="R78" s="65" t="s">
        <v>33</v>
      </c>
      <c r="S78" s="66" t="s">
        <v>33</v>
      </c>
      <c r="T78" s="67" t="s">
        <v>96</v>
      </c>
      <c r="U78" s="5"/>
      <c r="V78" s="55"/>
      <c r="W78" s="59"/>
      <c r="X78" s="56"/>
      <c r="Y78" s="56"/>
      <c r="Z78" s="56"/>
      <c r="AA78" s="5"/>
      <c r="AB78" s="5"/>
      <c r="AC78" s="5"/>
      <c r="AD78" s="57"/>
      <c r="AE78" s="57"/>
      <c r="AF78" s="6"/>
      <c r="AG78" s="1"/>
      <c r="BA78" s="1" t="b">
        <f>H78='[1]17 Кв эт'!E79</f>
        <v>1</v>
      </c>
    </row>
    <row r="79" spans="1:53" ht="31.5" x14ac:dyDescent="0.25">
      <c r="A79" s="62" t="s">
        <v>163</v>
      </c>
      <c r="B79" s="63" t="s">
        <v>170</v>
      </c>
      <c r="C79" s="64" t="s">
        <v>171</v>
      </c>
      <c r="D79" s="65">
        <v>279.33713486399995</v>
      </c>
      <c r="E79" s="65">
        <v>254.44308733999995</v>
      </c>
      <c r="F79" s="65">
        <f t="shared" si="56"/>
        <v>24.894047524000001</v>
      </c>
      <c r="G79" s="65" t="s">
        <v>33</v>
      </c>
      <c r="H79" s="65">
        <f t="shared" si="57"/>
        <v>-7.6612924300000005</v>
      </c>
      <c r="I79" s="68" t="s">
        <v>33</v>
      </c>
      <c r="J79" s="65">
        <v>-7.6612924300000005</v>
      </c>
      <c r="K79" s="65" t="s">
        <v>33</v>
      </c>
      <c r="L79" s="65">
        <v>0</v>
      </c>
      <c r="M79" s="65" t="s">
        <v>33</v>
      </c>
      <c r="N79" s="65">
        <v>0</v>
      </c>
      <c r="O79" s="65" t="s">
        <v>33</v>
      </c>
      <c r="P79" s="65">
        <v>0</v>
      </c>
      <c r="Q79" s="65">
        <f t="shared" si="58"/>
        <v>32.555339954000004</v>
      </c>
      <c r="R79" s="65" t="s">
        <v>33</v>
      </c>
      <c r="S79" s="66" t="s">
        <v>33</v>
      </c>
      <c r="T79" s="67" t="s">
        <v>96</v>
      </c>
      <c r="U79" s="5"/>
      <c r="V79" s="55"/>
      <c r="W79" s="59"/>
      <c r="X79" s="56"/>
      <c r="Y79" s="56"/>
      <c r="Z79" s="56"/>
      <c r="AA79" s="5"/>
      <c r="AB79" s="5"/>
      <c r="AC79" s="5"/>
      <c r="AD79" s="57"/>
      <c r="AE79" s="57"/>
      <c r="AF79" s="6"/>
      <c r="AG79" s="1"/>
      <c r="BA79" s="1" t="b">
        <f>H79='[1]17 Кв эт'!E80</f>
        <v>1</v>
      </c>
    </row>
    <row r="80" spans="1:53" ht="31.5" x14ac:dyDescent="0.25">
      <c r="A80" s="62" t="s">
        <v>163</v>
      </c>
      <c r="B80" s="63" t="s">
        <v>172</v>
      </c>
      <c r="C80" s="64" t="s">
        <v>173</v>
      </c>
      <c r="D80" s="65">
        <v>524.92569561200003</v>
      </c>
      <c r="E80" s="65">
        <v>520.77677200999995</v>
      </c>
      <c r="F80" s="65">
        <f t="shared" si="56"/>
        <v>4.1489236020000817</v>
      </c>
      <c r="G80" s="65" t="s">
        <v>33</v>
      </c>
      <c r="H80" s="65">
        <f t="shared" si="57"/>
        <v>-1.4884329599999999</v>
      </c>
      <c r="I80" s="68" t="s">
        <v>33</v>
      </c>
      <c r="J80" s="65">
        <v>-1.4884329599999999</v>
      </c>
      <c r="K80" s="65" t="s">
        <v>33</v>
      </c>
      <c r="L80" s="65">
        <v>0</v>
      </c>
      <c r="M80" s="65" t="s">
        <v>33</v>
      </c>
      <c r="N80" s="65">
        <v>0</v>
      </c>
      <c r="O80" s="65" t="s">
        <v>33</v>
      </c>
      <c r="P80" s="65">
        <v>0</v>
      </c>
      <c r="Q80" s="65">
        <f t="shared" si="58"/>
        <v>5.6373565620000816</v>
      </c>
      <c r="R80" s="65" t="s">
        <v>33</v>
      </c>
      <c r="S80" s="66" t="s">
        <v>33</v>
      </c>
      <c r="T80" s="67" t="s">
        <v>96</v>
      </c>
      <c r="U80" s="5"/>
      <c r="V80" s="55"/>
      <c r="W80" s="59"/>
      <c r="X80" s="56"/>
      <c r="Y80" s="56"/>
      <c r="Z80" s="56"/>
      <c r="AA80" s="5"/>
      <c r="AB80" s="5"/>
      <c r="AC80" s="5"/>
      <c r="AD80" s="57"/>
      <c r="AE80" s="57"/>
      <c r="AF80" s="6"/>
      <c r="AG80" s="1"/>
      <c r="BA80" s="1" t="b">
        <f>H80='[1]17 Кв эт'!E81</f>
        <v>1</v>
      </c>
    </row>
    <row r="81" spans="1:53" ht="47.25" x14ac:dyDescent="0.25">
      <c r="A81" s="62" t="s">
        <v>163</v>
      </c>
      <c r="B81" s="63" t="s">
        <v>174</v>
      </c>
      <c r="C81" s="64" t="s">
        <v>175</v>
      </c>
      <c r="D81" s="65">
        <v>76.181748945999999</v>
      </c>
      <c r="E81" s="65">
        <v>73.168831280000006</v>
      </c>
      <c r="F81" s="65">
        <f t="shared" si="56"/>
        <v>3.0129176659999928</v>
      </c>
      <c r="G81" s="65" t="s">
        <v>33</v>
      </c>
      <c r="H81" s="65">
        <f t="shared" si="57"/>
        <v>-0.96417959999999991</v>
      </c>
      <c r="I81" s="68" t="s">
        <v>33</v>
      </c>
      <c r="J81" s="65">
        <v>-0.96417959999999991</v>
      </c>
      <c r="K81" s="65" t="s">
        <v>33</v>
      </c>
      <c r="L81" s="65">
        <v>0</v>
      </c>
      <c r="M81" s="65" t="s">
        <v>33</v>
      </c>
      <c r="N81" s="65">
        <v>0</v>
      </c>
      <c r="O81" s="65" t="s">
        <v>33</v>
      </c>
      <c r="P81" s="65">
        <v>0</v>
      </c>
      <c r="Q81" s="65">
        <f t="shared" si="58"/>
        <v>3.9770972659999928</v>
      </c>
      <c r="R81" s="65" t="s">
        <v>33</v>
      </c>
      <c r="S81" s="66" t="s">
        <v>33</v>
      </c>
      <c r="T81" s="67" t="s">
        <v>176</v>
      </c>
      <c r="U81" s="5"/>
      <c r="V81" s="55"/>
      <c r="W81" s="59"/>
      <c r="X81" s="56"/>
      <c r="Y81" s="56"/>
      <c r="Z81" s="56"/>
      <c r="AA81" s="5"/>
      <c r="AB81" s="5"/>
      <c r="AC81" s="5"/>
      <c r="AD81" s="57"/>
      <c r="AE81" s="57"/>
      <c r="AF81" s="6"/>
      <c r="AG81" s="1"/>
      <c r="BA81" s="1" t="b">
        <f>H81='[1]17 Кв эт'!E82</f>
        <v>1</v>
      </c>
    </row>
    <row r="82" spans="1:53" ht="31.5" x14ac:dyDescent="0.25">
      <c r="A82" s="62" t="s">
        <v>163</v>
      </c>
      <c r="B82" s="63" t="s">
        <v>177</v>
      </c>
      <c r="C82" s="64" t="s">
        <v>178</v>
      </c>
      <c r="D82" s="65">
        <v>118.22696551399999</v>
      </c>
      <c r="E82" s="65">
        <v>117.45225328999999</v>
      </c>
      <c r="F82" s="65">
        <f t="shared" si="56"/>
        <v>0.77471222399999817</v>
      </c>
      <c r="G82" s="65" t="s">
        <v>33</v>
      </c>
      <c r="H82" s="65">
        <f t="shared" si="57"/>
        <v>0.14288111999999997</v>
      </c>
      <c r="I82" s="68" t="s">
        <v>33</v>
      </c>
      <c r="J82" s="65">
        <v>0.14288111999999997</v>
      </c>
      <c r="K82" s="65" t="s">
        <v>33</v>
      </c>
      <c r="L82" s="65">
        <v>0</v>
      </c>
      <c r="M82" s="65" t="s">
        <v>33</v>
      </c>
      <c r="N82" s="65">
        <v>0</v>
      </c>
      <c r="O82" s="65" t="s">
        <v>33</v>
      </c>
      <c r="P82" s="65">
        <v>0</v>
      </c>
      <c r="Q82" s="65">
        <f t="shared" si="58"/>
        <v>0.6318311039999982</v>
      </c>
      <c r="R82" s="65" t="s">
        <v>33</v>
      </c>
      <c r="S82" s="66" t="s">
        <v>33</v>
      </c>
      <c r="T82" s="67" t="s">
        <v>96</v>
      </c>
      <c r="U82" s="5"/>
      <c r="V82" s="55"/>
      <c r="W82" s="59"/>
      <c r="X82" s="56"/>
      <c r="Y82" s="56"/>
      <c r="Z82" s="56"/>
      <c r="AA82" s="5"/>
      <c r="AB82" s="5"/>
      <c r="AC82" s="5"/>
      <c r="AD82" s="57"/>
      <c r="AE82" s="57"/>
      <c r="AF82" s="6"/>
      <c r="AG82" s="1"/>
      <c r="BA82" s="1" t="b">
        <f>H82='[1]17 Кв эт'!E83</f>
        <v>1</v>
      </c>
    </row>
    <row r="83" spans="1:53" ht="31.5" x14ac:dyDescent="0.25">
      <c r="A83" s="62" t="s">
        <v>163</v>
      </c>
      <c r="B83" s="63" t="s">
        <v>179</v>
      </c>
      <c r="C83" s="64" t="s">
        <v>180</v>
      </c>
      <c r="D83" s="65">
        <v>311.57930408599998</v>
      </c>
      <c r="E83" s="65">
        <v>303.32624120999998</v>
      </c>
      <c r="F83" s="65">
        <f t="shared" si="56"/>
        <v>8.2530628760000013</v>
      </c>
      <c r="G83" s="65" t="s">
        <v>33</v>
      </c>
      <c r="H83" s="65">
        <f t="shared" si="57"/>
        <v>0.40442846999999993</v>
      </c>
      <c r="I83" s="68" t="s">
        <v>33</v>
      </c>
      <c r="J83" s="65">
        <v>0.40442846999999993</v>
      </c>
      <c r="K83" s="65" t="s">
        <v>33</v>
      </c>
      <c r="L83" s="65">
        <v>0</v>
      </c>
      <c r="M83" s="65" t="s">
        <v>33</v>
      </c>
      <c r="N83" s="65">
        <v>0</v>
      </c>
      <c r="O83" s="65" t="s">
        <v>33</v>
      </c>
      <c r="P83" s="65">
        <v>0</v>
      </c>
      <c r="Q83" s="65">
        <f t="shared" si="58"/>
        <v>7.8486344060000013</v>
      </c>
      <c r="R83" s="65" t="s">
        <v>33</v>
      </c>
      <c r="S83" s="66" t="s">
        <v>33</v>
      </c>
      <c r="T83" s="74" t="s">
        <v>96</v>
      </c>
      <c r="U83" s="5"/>
      <c r="V83" s="55"/>
      <c r="W83" s="59"/>
      <c r="X83" s="56"/>
      <c r="Y83" s="56"/>
      <c r="Z83" s="56"/>
      <c r="AA83" s="5"/>
      <c r="AB83" s="5"/>
      <c r="AC83" s="5"/>
      <c r="AD83" s="57"/>
      <c r="AE83" s="57"/>
      <c r="AF83" s="6"/>
      <c r="AG83" s="1"/>
      <c r="BA83" s="1" t="b">
        <f>H83='[1]17 Кв эт'!E84</f>
        <v>1</v>
      </c>
    </row>
    <row r="84" spans="1:53" ht="31.5" x14ac:dyDescent="0.25">
      <c r="A84" s="62" t="s">
        <v>163</v>
      </c>
      <c r="B84" s="63" t="s">
        <v>181</v>
      </c>
      <c r="C84" s="64" t="s">
        <v>182</v>
      </c>
      <c r="D84" s="65">
        <v>136.89747857200001</v>
      </c>
      <c r="E84" s="65">
        <v>132.53560544000001</v>
      </c>
      <c r="F84" s="65">
        <f t="shared" si="56"/>
        <v>4.3618731319999995</v>
      </c>
      <c r="G84" s="65" t="s">
        <v>33</v>
      </c>
      <c r="H84" s="65">
        <f t="shared" si="57"/>
        <v>0.69050431000000001</v>
      </c>
      <c r="I84" s="68" t="s">
        <v>33</v>
      </c>
      <c r="J84" s="65">
        <v>0.69050431000000001</v>
      </c>
      <c r="K84" s="65" t="s">
        <v>33</v>
      </c>
      <c r="L84" s="65">
        <v>0</v>
      </c>
      <c r="M84" s="65" t="s">
        <v>33</v>
      </c>
      <c r="N84" s="65">
        <v>0</v>
      </c>
      <c r="O84" s="65" t="s">
        <v>33</v>
      </c>
      <c r="P84" s="65">
        <v>0</v>
      </c>
      <c r="Q84" s="65">
        <f t="shared" si="58"/>
        <v>3.6713688219999994</v>
      </c>
      <c r="R84" s="65" t="s">
        <v>33</v>
      </c>
      <c r="S84" s="66" t="s">
        <v>33</v>
      </c>
      <c r="T84" s="67" t="s">
        <v>96</v>
      </c>
      <c r="U84" s="5"/>
      <c r="V84" s="55"/>
      <c r="W84" s="59"/>
      <c r="X84" s="56"/>
      <c r="Y84" s="56"/>
      <c r="Z84" s="56"/>
      <c r="AA84" s="5"/>
      <c r="AB84" s="5"/>
      <c r="AC84" s="5"/>
      <c r="AD84" s="57"/>
      <c r="AE84" s="57"/>
      <c r="AF84" s="6"/>
      <c r="AG84" s="1"/>
      <c r="BA84" s="1" t="b">
        <f>H84='[1]17 Кв эт'!E85</f>
        <v>1</v>
      </c>
    </row>
    <row r="85" spans="1:53" ht="31.5" x14ac:dyDescent="0.25">
      <c r="A85" s="62" t="s">
        <v>163</v>
      </c>
      <c r="B85" s="63" t="s">
        <v>183</v>
      </c>
      <c r="C85" s="64" t="s">
        <v>184</v>
      </c>
      <c r="D85" s="65">
        <v>579.03480000000002</v>
      </c>
      <c r="E85" s="65">
        <v>39.987581400000003</v>
      </c>
      <c r="F85" s="65">
        <f t="shared" si="56"/>
        <v>539.04721860000006</v>
      </c>
      <c r="G85" s="65" t="s">
        <v>33</v>
      </c>
      <c r="H85" s="65">
        <f t="shared" si="57"/>
        <v>0.34910246</v>
      </c>
      <c r="I85" s="68" t="s">
        <v>33</v>
      </c>
      <c r="J85" s="65">
        <v>0.34910246</v>
      </c>
      <c r="K85" s="65" t="s">
        <v>33</v>
      </c>
      <c r="L85" s="65">
        <v>0</v>
      </c>
      <c r="M85" s="65" t="s">
        <v>33</v>
      </c>
      <c r="N85" s="65">
        <v>0</v>
      </c>
      <c r="O85" s="65" t="s">
        <v>33</v>
      </c>
      <c r="P85" s="65">
        <v>0</v>
      </c>
      <c r="Q85" s="65">
        <f t="shared" si="58"/>
        <v>538.69811614000002</v>
      </c>
      <c r="R85" s="65" t="s">
        <v>33</v>
      </c>
      <c r="S85" s="66" t="s">
        <v>33</v>
      </c>
      <c r="T85" s="67" t="s">
        <v>96</v>
      </c>
      <c r="U85" s="5"/>
      <c r="V85" s="55"/>
      <c r="W85" s="59"/>
      <c r="X85" s="56"/>
      <c r="Y85" s="56"/>
      <c r="Z85" s="56"/>
      <c r="AA85" s="5"/>
      <c r="AB85" s="5"/>
      <c r="AC85" s="5"/>
      <c r="AD85" s="57"/>
      <c r="AE85" s="57"/>
      <c r="AF85" s="6"/>
      <c r="AG85" s="1"/>
      <c r="BA85" s="1" t="b">
        <f>H85='[1]17 Кв эт'!E86</f>
        <v>1</v>
      </c>
    </row>
    <row r="86" spans="1:53" ht="31.5" x14ac:dyDescent="0.25">
      <c r="A86" s="62" t="s">
        <v>163</v>
      </c>
      <c r="B86" s="63" t="s">
        <v>185</v>
      </c>
      <c r="C86" s="64" t="s">
        <v>186</v>
      </c>
      <c r="D86" s="65">
        <v>266.63040000000001</v>
      </c>
      <c r="E86" s="65">
        <v>57.564630269999988</v>
      </c>
      <c r="F86" s="65">
        <f t="shared" si="56"/>
        <v>209.06576973000003</v>
      </c>
      <c r="G86" s="65" t="s">
        <v>33</v>
      </c>
      <c r="H86" s="65">
        <f t="shared" si="57"/>
        <v>0.98484209</v>
      </c>
      <c r="I86" s="68" t="s">
        <v>33</v>
      </c>
      <c r="J86" s="65">
        <v>0.98484209</v>
      </c>
      <c r="K86" s="65" t="s">
        <v>33</v>
      </c>
      <c r="L86" s="65">
        <v>0</v>
      </c>
      <c r="M86" s="65" t="s">
        <v>33</v>
      </c>
      <c r="N86" s="65">
        <v>0</v>
      </c>
      <c r="O86" s="65" t="s">
        <v>33</v>
      </c>
      <c r="P86" s="65">
        <v>0</v>
      </c>
      <c r="Q86" s="65">
        <f t="shared" si="58"/>
        <v>208.08092764000003</v>
      </c>
      <c r="R86" s="65" t="s">
        <v>33</v>
      </c>
      <c r="S86" s="66" t="s">
        <v>33</v>
      </c>
      <c r="T86" s="67" t="s">
        <v>96</v>
      </c>
      <c r="U86" s="5"/>
      <c r="V86" s="55"/>
      <c r="W86" s="59"/>
      <c r="X86" s="56"/>
      <c r="Y86" s="56"/>
      <c r="Z86" s="56"/>
      <c r="AA86" s="5"/>
      <c r="AB86" s="5"/>
      <c r="AC86" s="5"/>
      <c r="AD86" s="57"/>
      <c r="AE86" s="57"/>
      <c r="AF86" s="6"/>
      <c r="AG86" s="1"/>
      <c r="BA86" s="1" t="b">
        <f>H86='[1]17 Кв эт'!E87</f>
        <v>1</v>
      </c>
    </row>
    <row r="87" spans="1:53" ht="31.5" x14ac:dyDescent="0.25">
      <c r="A87" s="62" t="s">
        <v>163</v>
      </c>
      <c r="B87" s="63" t="s">
        <v>187</v>
      </c>
      <c r="C87" s="64" t="s">
        <v>188</v>
      </c>
      <c r="D87" s="65">
        <v>347.01347180999994</v>
      </c>
      <c r="E87" s="65">
        <v>275.26199530999997</v>
      </c>
      <c r="F87" s="65">
        <f t="shared" si="56"/>
        <v>71.751476499999967</v>
      </c>
      <c r="G87" s="65">
        <f t="shared" ref="G87:G97" si="59">I87+K87+M87+O87</f>
        <v>63.896188182000003</v>
      </c>
      <c r="H87" s="65">
        <f t="shared" si="57"/>
        <v>1.25149332</v>
      </c>
      <c r="I87" s="68">
        <v>1.3137865299999998</v>
      </c>
      <c r="J87" s="65">
        <v>1.25149332</v>
      </c>
      <c r="K87" s="65">
        <v>10.392070219999999</v>
      </c>
      <c r="L87" s="65">
        <v>0</v>
      </c>
      <c r="M87" s="65">
        <v>24.941564899999999</v>
      </c>
      <c r="N87" s="65">
        <v>0</v>
      </c>
      <c r="O87" s="65">
        <v>27.248766532000001</v>
      </c>
      <c r="P87" s="65">
        <v>0</v>
      </c>
      <c r="Q87" s="65">
        <f t="shared" si="58"/>
        <v>70.499983179999973</v>
      </c>
      <c r="R87" s="65">
        <f t="shared" ref="R87:R97" si="60">H87-(I87)</f>
        <v>-6.2293209999999766E-2</v>
      </c>
      <c r="S87" s="66">
        <f t="shared" si="5"/>
        <v>-4.7415016501957723E-2</v>
      </c>
      <c r="T87" s="67" t="s">
        <v>33</v>
      </c>
      <c r="U87" s="5"/>
      <c r="V87" s="55"/>
      <c r="W87" s="59"/>
      <c r="X87" s="56"/>
      <c r="Y87" s="56"/>
      <c r="Z87" s="56"/>
      <c r="AA87" s="5"/>
      <c r="AB87" s="5"/>
      <c r="AC87" s="5"/>
      <c r="AD87" s="57"/>
      <c r="AE87" s="57"/>
      <c r="AF87" s="6"/>
      <c r="AG87" s="1"/>
      <c r="BA87" s="1" t="b">
        <f>H87='[1]17 Кв эт'!E88</f>
        <v>1</v>
      </c>
    </row>
    <row r="88" spans="1:53" ht="63" x14ac:dyDescent="0.25">
      <c r="A88" s="62" t="s">
        <v>163</v>
      </c>
      <c r="B88" s="63" t="s">
        <v>189</v>
      </c>
      <c r="C88" s="64" t="s">
        <v>190</v>
      </c>
      <c r="D88" s="65">
        <v>234.10105096199999</v>
      </c>
      <c r="E88" s="65">
        <v>137.50643788999997</v>
      </c>
      <c r="F88" s="65">
        <f t="shared" si="56"/>
        <v>96.594613072000016</v>
      </c>
      <c r="G88" s="65">
        <f t="shared" si="59"/>
        <v>79.653117981999998</v>
      </c>
      <c r="H88" s="65">
        <f t="shared" si="57"/>
        <v>7.2491523599999992</v>
      </c>
      <c r="I88" s="68">
        <v>3.6341806600000002</v>
      </c>
      <c r="J88" s="65">
        <v>7.2491523599999992</v>
      </c>
      <c r="K88" s="65">
        <v>12.423809709999999</v>
      </c>
      <c r="L88" s="65">
        <v>0</v>
      </c>
      <c r="M88" s="65">
        <v>27.464012750000002</v>
      </c>
      <c r="N88" s="65">
        <v>0</v>
      </c>
      <c r="O88" s="65">
        <v>36.131114862000004</v>
      </c>
      <c r="P88" s="65">
        <v>0</v>
      </c>
      <c r="Q88" s="65">
        <f t="shared" si="58"/>
        <v>89.345460712000019</v>
      </c>
      <c r="R88" s="65">
        <f t="shared" si="60"/>
        <v>3.614971699999999</v>
      </c>
      <c r="S88" s="66">
        <f t="shared" si="5"/>
        <v>0.99471436293428483</v>
      </c>
      <c r="T88" s="67" t="s">
        <v>191</v>
      </c>
      <c r="U88" s="5"/>
      <c r="V88" s="55"/>
      <c r="W88" s="59"/>
      <c r="X88" s="56"/>
      <c r="Y88" s="56"/>
      <c r="Z88" s="56"/>
      <c r="AA88" s="5"/>
      <c r="AB88" s="5"/>
      <c r="AC88" s="5"/>
      <c r="AD88" s="57"/>
      <c r="AE88" s="57"/>
      <c r="AF88" s="6"/>
      <c r="AG88" s="1"/>
      <c r="BA88" s="1" t="b">
        <f>H88='[1]17 Кв эт'!E89</f>
        <v>1</v>
      </c>
    </row>
    <row r="89" spans="1:53" ht="47.25" x14ac:dyDescent="0.25">
      <c r="A89" s="62" t="s">
        <v>163</v>
      </c>
      <c r="B89" s="63" t="s">
        <v>192</v>
      </c>
      <c r="C89" s="64" t="s">
        <v>193</v>
      </c>
      <c r="D89" s="65">
        <v>167.47847068000002</v>
      </c>
      <c r="E89" s="65">
        <v>158.84135777</v>
      </c>
      <c r="F89" s="65">
        <f t="shared" si="56"/>
        <v>8.6371129100000132</v>
      </c>
      <c r="G89" s="65">
        <f t="shared" si="59"/>
        <v>2.1462786300000096</v>
      </c>
      <c r="H89" s="65">
        <f t="shared" si="57"/>
        <v>0</v>
      </c>
      <c r="I89" s="68">
        <v>2.1462786300000096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>
        <f t="shared" si="58"/>
        <v>8.6371129100000132</v>
      </c>
      <c r="R89" s="65">
        <f t="shared" si="60"/>
        <v>-2.1462786300000096</v>
      </c>
      <c r="S89" s="66">
        <f t="shared" si="5"/>
        <v>-1</v>
      </c>
      <c r="T89" s="67" t="s">
        <v>194</v>
      </c>
      <c r="U89" s="5"/>
      <c r="V89" s="55"/>
      <c r="W89" s="59"/>
      <c r="X89" s="56"/>
      <c r="Y89" s="56"/>
      <c r="Z89" s="56"/>
      <c r="AA89" s="5"/>
      <c r="AB89" s="5"/>
      <c r="AC89" s="5"/>
      <c r="AD89" s="57"/>
      <c r="AE89" s="57"/>
      <c r="AF89" s="6"/>
      <c r="AG89" s="1"/>
      <c r="BA89" s="1" t="b">
        <f>H89='[1]17 Кв эт'!E90</f>
        <v>1</v>
      </c>
    </row>
    <row r="90" spans="1:53" ht="31.5" x14ac:dyDescent="0.25">
      <c r="A90" s="62" t="s">
        <v>163</v>
      </c>
      <c r="B90" s="63" t="s">
        <v>195</v>
      </c>
      <c r="C90" s="64" t="s">
        <v>196</v>
      </c>
      <c r="D90" s="65">
        <v>152.52497969999999</v>
      </c>
      <c r="E90" s="65">
        <v>0</v>
      </c>
      <c r="F90" s="65">
        <f t="shared" si="56"/>
        <v>152.52497969999999</v>
      </c>
      <c r="G90" s="65">
        <f t="shared" si="59"/>
        <v>27</v>
      </c>
      <c r="H90" s="65">
        <f t="shared" si="57"/>
        <v>2.70906007</v>
      </c>
      <c r="I90" s="68">
        <v>0</v>
      </c>
      <c r="J90" s="65">
        <v>2.70906007</v>
      </c>
      <c r="K90" s="65">
        <v>4.1896800000000001</v>
      </c>
      <c r="L90" s="65">
        <v>0</v>
      </c>
      <c r="M90" s="65">
        <v>14.770799999999999</v>
      </c>
      <c r="N90" s="65">
        <v>0</v>
      </c>
      <c r="O90" s="65">
        <v>8.0395199999999996</v>
      </c>
      <c r="P90" s="65">
        <v>0</v>
      </c>
      <c r="Q90" s="65">
        <f t="shared" si="58"/>
        <v>149.81591963</v>
      </c>
      <c r="R90" s="65">
        <f t="shared" si="60"/>
        <v>2.70906007</v>
      </c>
      <c r="S90" s="66">
        <v>1</v>
      </c>
      <c r="T90" s="67" t="s">
        <v>197</v>
      </c>
      <c r="U90" s="5"/>
      <c r="V90" s="55"/>
      <c r="W90" s="59"/>
      <c r="X90" s="56"/>
      <c r="Y90" s="56"/>
      <c r="Z90" s="56"/>
      <c r="AA90" s="5"/>
      <c r="AB90" s="5"/>
      <c r="AC90" s="5"/>
      <c r="AD90" s="57"/>
      <c r="AE90" s="57"/>
      <c r="AF90" s="6"/>
      <c r="AG90" s="1"/>
      <c r="BA90" s="1" t="b">
        <f>H90='[1]17 Кв эт'!E91</f>
        <v>1</v>
      </c>
    </row>
    <row r="91" spans="1:53" ht="31.5" x14ac:dyDescent="0.25">
      <c r="A91" s="62" t="s">
        <v>163</v>
      </c>
      <c r="B91" s="63" t="s">
        <v>198</v>
      </c>
      <c r="C91" s="64" t="s">
        <v>199</v>
      </c>
      <c r="D91" s="65">
        <v>290.123530512</v>
      </c>
      <c r="E91" s="65">
        <v>0</v>
      </c>
      <c r="F91" s="65">
        <f t="shared" si="56"/>
        <v>290.123530512</v>
      </c>
      <c r="G91" s="65">
        <f t="shared" si="59"/>
        <v>74.099999999999994</v>
      </c>
      <c r="H91" s="65">
        <f t="shared" si="57"/>
        <v>0.20080282999999999</v>
      </c>
      <c r="I91" s="68">
        <v>0</v>
      </c>
      <c r="J91" s="65">
        <v>0.20080282999999999</v>
      </c>
      <c r="K91" s="65">
        <v>14.552</v>
      </c>
      <c r="L91" s="65">
        <v>0</v>
      </c>
      <c r="M91" s="65">
        <v>38.661999999999999</v>
      </c>
      <c r="N91" s="65">
        <v>0</v>
      </c>
      <c r="O91" s="65">
        <v>20.885999999999999</v>
      </c>
      <c r="P91" s="65">
        <v>0</v>
      </c>
      <c r="Q91" s="65">
        <f t="shared" si="58"/>
        <v>289.92272768200002</v>
      </c>
      <c r="R91" s="65">
        <f t="shared" si="60"/>
        <v>0.20080282999999999</v>
      </c>
      <c r="S91" s="66">
        <v>1</v>
      </c>
      <c r="T91" s="67" t="s">
        <v>200</v>
      </c>
      <c r="U91" s="5"/>
      <c r="V91" s="55"/>
      <c r="W91" s="59"/>
      <c r="X91" s="56"/>
      <c r="Y91" s="56"/>
      <c r="Z91" s="56"/>
      <c r="AA91" s="5"/>
      <c r="AB91" s="5"/>
      <c r="AC91" s="5"/>
      <c r="AD91" s="57"/>
      <c r="AE91" s="57"/>
      <c r="AF91" s="6"/>
      <c r="AG91" s="1"/>
      <c r="BA91" s="1" t="b">
        <f>H91='[1]17 Кв эт'!E92</f>
        <v>1</v>
      </c>
    </row>
    <row r="92" spans="1:53" x14ac:dyDescent="0.25">
      <c r="A92" s="62" t="s">
        <v>163</v>
      </c>
      <c r="B92" s="63" t="s">
        <v>201</v>
      </c>
      <c r="C92" s="64" t="s">
        <v>202</v>
      </c>
      <c r="D92" s="65">
        <v>245.93236320799997</v>
      </c>
      <c r="E92" s="65">
        <v>243.15301942999997</v>
      </c>
      <c r="F92" s="65">
        <f t="shared" si="56"/>
        <v>2.7793437779999977</v>
      </c>
      <c r="G92" s="65">
        <f t="shared" si="59"/>
        <v>1.6529141380000001</v>
      </c>
      <c r="H92" s="65">
        <f t="shared" si="57"/>
        <v>1.77365956</v>
      </c>
      <c r="I92" s="68">
        <v>1.6529141380000001</v>
      </c>
      <c r="J92" s="65">
        <v>1.77365956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f t="shared" si="58"/>
        <v>1.0056842179999976</v>
      </c>
      <c r="R92" s="65">
        <f t="shared" si="60"/>
        <v>0.12074542199999994</v>
      </c>
      <c r="S92" s="66">
        <f t="shared" si="5"/>
        <v>7.3050026752206246E-2</v>
      </c>
      <c r="T92" s="67" t="s">
        <v>33</v>
      </c>
      <c r="U92" s="6"/>
      <c r="V92" s="55"/>
      <c r="W92" s="59"/>
      <c r="X92" s="56"/>
      <c r="Y92" s="56"/>
      <c r="Z92" s="56"/>
      <c r="AA92" s="5"/>
      <c r="AB92" s="5"/>
      <c r="AC92" s="5"/>
      <c r="AD92" s="57"/>
      <c r="AE92" s="57"/>
      <c r="AF92" s="6"/>
      <c r="AG92" s="1"/>
      <c r="BA92" s="1" t="b">
        <f>H92='[1]17 Кв эт'!E93</f>
        <v>1</v>
      </c>
    </row>
    <row r="93" spans="1:53" ht="63" x14ac:dyDescent="0.25">
      <c r="A93" s="62" t="s">
        <v>163</v>
      </c>
      <c r="B93" s="63" t="s">
        <v>203</v>
      </c>
      <c r="C93" s="64" t="s">
        <v>204</v>
      </c>
      <c r="D93" s="65">
        <v>1218.1343999999999</v>
      </c>
      <c r="E93" s="65">
        <v>99.455902110000011</v>
      </c>
      <c r="F93" s="65">
        <f t="shared" si="56"/>
        <v>1118.67849789</v>
      </c>
      <c r="G93" s="65">
        <f t="shared" si="59"/>
        <v>71.818376236000006</v>
      </c>
      <c r="H93" s="65">
        <f t="shared" si="57"/>
        <v>1.2406575099999999</v>
      </c>
      <c r="I93" s="68">
        <v>2.8797807799999999</v>
      </c>
      <c r="J93" s="65">
        <v>1.2406575099999999</v>
      </c>
      <c r="K93" s="65">
        <v>26.433734470000001</v>
      </c>
      <c r="L93" s="65">
        <v>0</v>
      </c>
      <c r="M93" s="65">
        <v>22.653982459999998</v>
      </c>
      <c r="N93" s="65">
        <v>0</v>
      </c>
      <c r="O93" s="65">
        <v>19.850878525999999</v>
      </c>
      <c r="P93" s="65">
        <v>0</v>
      </c>
      <c r="Q93" s="65">
        <f t="shared" si="58"/>
        <v>1117.4378403800001</v>
      </c>
      <c r="R93" s="65">
        <f t="shared" si="60"/>
        <v>-1.63912327</v>
      </c>
      <c r="S93" s="66">
        <f t="shared" si="5"/>
        <v>-0.56918334943536919</v>
      </c>
      <c r="T93" s="67" t="s">
        <v>205</v>
      </c>
      <c r="U93" s="5"/>
      <c r="V93" s="55"/>
      <c r="W93" s="59"/>
      <c r="X93" s="56"/>
      <c r="Y93" s="56"/>
      <c r="Z93" s="56"/>
      <c r="AA93" s="5"/>
      <c r="AB93" s="5"/>
      <c r="AC93" s="5"/>
      <c r="AD93" s="57"/>
      <c r="AE93" s="57"/>
      <c r="AF93" s="6"/>
      <c r="AG93" s="1"/>
      <c r="BA93" s="1" t="b">
        <f>H93='[1]17 Кв эт'!E94</f>
        <v>1</v>
      </c>
    </row>
    <row r="94" spans="1:53" ht="31.5" x14ac:dyDescent="0.25">
      <c r="A94" s="62" t="s">
        <v>163</v>
      </c>
      <c r="B94" s="63" t="s">
        <v>206</v>
      </c>
      <c r="C94" s="64" t="s">
        <v>207</v>
      </c>
      <c r="D94" s="65">
        <v>1274.8763999999999</v>
      </c>
      <c r="E94" s="65">
        <v>70.468663419999999</v>
      </c>
      <c r="F94" s="65">
        <f t="shared" si="56"/>
        <v>1204.4077365799999</v>
      </c>
      <c r="G94" s="65">
        <f t="shared" si="59"/>
        <v>112.748679372</v>
      </c>
      <c r="H94" s="65">
        <f t="shared" si="57"/>
        <v>1.37031674</v>
      </c>
      <c r="I94" s="68">
        <v>3.52338906</v>
      </c>
      <c r="J94" s="65">
        <v>1.37031674</v>
      </c>
      <c r="K94" s="65">
        <v>37.119897760000001</v>
      </c>
      <c r="L94" s="65">
        <v>0</v>
      </c>
      <c r="M94" s="65">
        <v>35.683464319999999</v>
      </c>
      <c r="N94" s="65">
        <v>0</v>
      </c>
      <c r="O94" s="65">
        <v>36.421928231999999</v>
      </c>
      <c r="P94" s="65">
        <v>0</v>
      </c>
      <c r="Q94" s="65">
        <f t="shared" si="58"/>
        <v>1203.03741984</v>
      </c>
      <c r="R94" s="65">
        <f t="shared" si="60"/>
        <v>-2.1530723199999997</v>
      </c>
      <c r="S94" s="66">
        <f t="shared" si="5"/>
        <v>-0.61107992428176516</v>
      </c>
      <c r="T94" s="67" t="s">
        <v>82</v>
      </c>
      <c r="U94" s="5"/>
      <c r="V94" s="55"/>
      <c r="W94" s="59"/>
      <c r="X94" s="56"/>
      <c r="Y94" s="56"/>
      <c r="Z94" s="56"/>
      <c r="AA94" s="5"/>
      <c r="AB94" s="5"/>
      <c r="AC94" s="5"/>
      <c r="AD94" s="57"/>
      <c r="AE94" s="57"/>
      <c r="AF94" s="6"/>
      <c r="AG94" s="1"/>
      <c r="BA94" s="1" t="b">
        <f>H94='[1]17 Кв эт'!E95</f>
        <v>1</v>
      </c>
    </row>
    <row r="95" spans="1:53" ht="78.75" x14ac:dyDescent="0.25">
      <c r="A95" s="62" t="s">
        <v>163</v>
      </c>
      <c r="B95" s="63" t="s">
        <v>208</v>
      </c>
      <c r="C95" s="64" t="s">
        <v>209</v>
      </c>
      <c r="D95" s="65">
        <v>957.06959999999992</v>
      </c>
      <c r="E95" s="65">
        <v>137.28983507999999</v>
      </c>
      <c r="F95" s="65">
        <f t="shared" si="56"/>
        <v>819.77976491999993</v>
      </c>
      <c r="G95" s="65">
        <f t="shared" si="59"/>
        <v>95.209077713999989</v>
      </c>
      <c r="H95" s="65">
        <f t="shared" si="57"/>
        <v>10.712859789999998</v>
      </c>
      <c r="I95" s="68">
        <v>3.0284999899999998</v>
      </c>
      <c r="J95" s="65">
        <v>10.712859789999998</v>
      </c>
      <c r="K95" s="65">
        <v>29.110708370000001</v>
      </c>
      <c r="L95" s="65">
        <v>0</v>
      </c>
      <c r="M95" s="65">
        <v>30.611925149999998</v>
      </c>
      <c r="N95" s="65">
        <v>0</v>
      </c>
      <c r="O95" s="65">
        <v>32.457944204</v>
      </c>
      <c r="P95" s="65">
        <v>0</v>
      </c>
      <c r="Q95" s="65">
        <f t="shared" si="58"/>
        <v>809.0669051299999</v>
      </c>
      <c r="R95" s="65">
        <f t="shared" si="60"/>
        <v>7.6843597999999975</v>
      </c>
      <c r="S95" s="66">
        <f t="shared" si="5"/>
        <v>2.5373484647097517</v>
      </c>
      <c r="T95" s="67" t="s">
        <v>210</v>
      </c>
      <c r="U95" s="5"/>
      <c r="V95" s="55"/>
      <c r="W95" s="59"/>
      <c r="X95" s="56"/>
      <c r="Y95" s="56"/>
      <c r="Z95" s="56"/>
      <c r="AA95" s="5"/>
      <c r="AB95" s="5"/>
      <c r="AC95" s="5"/>
      <c r="AD95" s="57"/>
      <c r="AE95" s="57"/>
      <c r="AF95" s="6"/>
      <c r="AG95" s="1"/>
      <c r="BA95" s="1" t="b">
        <f>H95='[1]17 Кв эт'!E96</f>
        <v>1</v>
      </c>
    </row>
    <row r="96" spans="1:53" ht="31.5" x14ac:dyDescent="0.25">
      <c r="A96" s="62" t="s">
        <v>163</v>
      </c>
      <c r="B96" s="63" t="s">
        <v>211</v>
      </c>
      <c r="C96" s="64" t="s">
        <v>212</v>
      </c>
      <c r="D96" s="65">
        <v>556.41512883400003</v>
      </c>
      <c r="E96" s="65">
        <v>0</v>
      </c>
      <c r="F96" s="65">
        <f t="shared" si="56"/>
        <v>556.41512883400003</v>
      </c>
      <c r="G96" s="65">
        <v>79.791590572000004</v>
      </c>
      <c r="H96" s="65">
        <f t="shared" si="57"/>
        <v>1.71115931</v>
      </c>
      <c r="I96" s="68">
        <v>3.0308953499999998</v>
      </c>
      <c r="J96" s="65">
        <v>1.71115931</v>
      </c>
      <c r="K96" s="65">
        <v>27.637235530000002</v>
      </c>
      <c r="L96" s="65">
        <v>0</v>
      </c>
      <c r="M96" s="65">
        <v>25.963066589999997</v>
      </c>
      <c r="N96" s="65">
        <v>0</v>
      </c>
      <c r="O96" s="65">
        <v>23.1603931</v>
      </c>
      <c r="P96" s="65">
        <v>0</v>
      </c>
      <c r="Q96" s="65">
        <f t="shared" si="58"/>
        <v>554.70396952400006</v>
      </c>
      <c r="R96" s="65">
        <f t="shared" si="60"/>
        <v>-1.3197360399999998</v>
      </c>
      <c r="S96" s="66">
        <f t="shared" si="5"/>
        <v>-0.43542778209085969</v>
      </c>
      <c r="T96" s="67" t="s">
        <v>82</v>
      </c>
      <c r="U96" s="5"/>
      <c r="V96" s="55"/>
      <c r="W96" s="59"/>
      <c r="X96" s="56"/>
      <c r="Y96" s="56"/>
      <c r="Z96" s="56"/>
      <c r="AA96" s="5"/>
      <c r="AB96" s="5"/>
      <c r="AC96" s="5"/>
      <c r="AD96" s="57"/>
      <c r="AE96" s="57"/>
      <c r="AF96" s="6"/>
      <c r="AG96" s="1"/>
      <c r="BA96" s="1" t="b">
        <f>H96='[1]17 Кв эт'!E97</f>
        <v>1</v>
      </c>
    </row>
    <row r="97" spans="1:59" ht="31.5" x14ac:dyDescent="0.25">
      <c r="A97" s="62" t="s">
        <v>163</v>
      </c>
      <c r="B97" s="63" t="s">
        <v>213</v>
      </c>
      <c r="C97" s="64" t="s">
        <v>214</v>
      </c>
      <c r="D97" s="65">
        <v>1281.6012000000001</v>
      </c>
      <c r="E97" s="65">
        <v>129.11444967000003</v>
      </c>
      <c r="F97" s="65">
        <f t="shared" si="56"/>
        <v>1152.4867503299999</v>
      </c>
      <c r="G97" s="65">
        <f t="shared" si="59"/>
        <v>93.842362455999989</v>
      </c>
      <c r="H97" s="65">
        <f t="shared" si="57"/>
        <v>-0.26785834000000025</v>
      </c>
      <c r="I97" s="68">
        <v>2.7609219400000002</v>
      </c>
      <c r="J97" s="65">
        <v>-0.26785834000000025</v>
      </c>
      <c r="K97" s="65">
        <v>27.238675739999998</v>
      </c>
      <c r="L97" s="65">
        <v>0</v>
      </c>
      <c r="M97" s="65">
        <v>29.941479340000001</v>
      </c>
      <c r="N97" s="65">
        <v>0</v>
      </c>
      <c r="O97" s="65">
        <v>33.901285435999995</v>
      </c>
      <c r="P97" s="65">
        <v>0</v>
      </c>
      <c r="Q97" s="65">
        <f t="shared" si="58"/>
        <v>1152.7546086699999</v>
      </c>
      <c r="R97" s="65">
        <f t="shared" si="60"/>
        <v>-3.0287802800000003</v>
      </c>
      <c r="S97" s="66">
        <f t="shared" si="5"/>
        <v>-1.0970177157562087</v>
      </c>
      <c r="T97" s="67" t="s">
        <v>215</v>
      </c>
      <c r="U97" s="5"/>
      <c r="V97" s="55"/>
      <c r="W97" s="59"/>
      <c r="X97" s="56"/>
      <c r="Y97" s="56"/>
      <c r="Z97" s="56"/>
      <c r="AA97" s="5"/>
      <c r="AB97" s="5"/>
      <c r="AC97" s="5"/>
      <c r="AD97" s="57"/>
      <c r="AE97" s="57"/>
      <c r="AF97" s="6"/>
      <c r="AG97" s="1"/>
      <c r="BA97" s="1" t="b">
        <f>H97='[1]17 Кв эт'!E98</f>
        <v>1</v>
      </c>
    </row>
    <row r="98" spans="1:59" ht="31.5" x14ac:dyDescent="0.25">
      <c r="A98" s="49" t="s">
        <v>216</v>
      </c>
      <c r="B98" s="99" t="s">
        <v>217</v>
      </c>
      <c r="C98" s="98" t="s">
        <v>32</v>
      </c>
      <c r="D98" s="58">
        <f t="shared" ref="D98:R98" si="61">SUM(D99:D162)</f>
        <v>34057.44502142242</v>
      </c>
      <c r="E98" s="58">
        <f t="shared" si="61"/>
        <v>16113.703385159999</v>
      </c>
      <c r="F98" s="58">
        <f t="shared" si="61"/>
        <v>17943.741636262421</v>
      </c>
      <c r="G98" s="58">
        <f t="shared" si="61"/>
        <v>2797.9418293663975</v>
      </c>
      <c r="H98" s="58">
        <f t="shared" si="61"/>
        <v>436.07934547999992</v>
      </c>
      <c r="I98" s="52">
        <f t="shared" si="61"/>
        <v>841.04418864399986</v>
      </c>
      <c r="J98" s="58">
        <f t="shared" si="61"/>
        <v>436.07934547999992</v>
      </c>
      <c r="K98" s="58">
        <f t="shared" si="61"/>
        <v>653.99306279199993</v>
      </c>
      <c r="L98" s="58">
        <f t="shared" si="61"/>
        <v>0</v>
      </c>
      <c r="M98" s="58">
        <f t="shared" si="61"/>
        <v>725.78966891800007</v>
      </c>
      <c r="N98" s="58">
        <f t="shared" si="61"/>
        <v>0</v>
      </c>
      <c r="O98" s="58">
        <f t="shared" si="61"/>
        <v>577.11490901620004</v>
      </c>
      <c r="P98" s="58">
        <f t="shared" si="61"/>
        <v>0</v>
      </c>
      <c r="Q98" s="58">
        <f t="shared" si="61"/>
        <v>17507.662290782417</v>
      </c>
      <c r="R98" s="58">
        <f t="shared" si="61"/>
        <v>-489.04929845400005</v>
      </c>
      <c r="S98" s="53">
        <f t="shared" si="5"/>
        <v>-0.58147872021146152</v>
      </c>
      <c r="T98" s="54" t="s">
        <v>33</v>
      </c>
      <c r="U98" s="6"/>
      <c r="V98" s="55"/>
      <c r="W98" s="59"/>
      <c r="X98" s="56"/>
      <c r="Y98" s="56"/>
      <c r="Z98" s="56"/>
      <c r="AA98" s="5"/>
      <c r="AB98" s="5"/>
      <c r="AC98" s="5"/>
      <c r="AD98" s="57"/>
      <c r="AE98" s="57"/>
      <c r="AF98" s="6"/>
      <c r="AG98" s="1"/>
      <c r="BA98" s="1" t="b">
        <f>H98='[1]17 Кв эт'!E99</f>
        <v>1</v>
      </c>
    </row>
    <row r="99" spans="1:59" ht="78.75" customHeight="1" x14ac:dyDescent="0.25">
      <c r="A99" s="62" t="s">
        <v>216</v>
      </c>
      <c r="B99" s="63" t="s">
        <v>218</v>
      </c>
      <c r="C99" s="64" t="s">
        <v>219</v>
      </c>
      <c r="D99" s="65">
        <v>293.55357750220003</v>
      </c>
      <c r="E99" s="65">
        <v>78.436422010000001</v>
      </c>
      <c r="F99" s="65">
        <f t="shared" ref="F99:F162" si="62">D99-E99</f>
        <v>215.11715549220003</v>
      </c>
      <c r="G99" s="65">
        <f t="shared" ref="G99:H162" si="63">I99+K99+M99+O99</f>
        <v>0.35464000000000001</v>
      </c>
      <c r="H99" s="65">
        <f t="shared" si="63"/>
        <v>9.5258129999999996E-2</v>
      </c>
      <c r="I99" s="68">
        <v>8.8660000000000003E-2</v>
      </c>
      <c r="J99" s="65">
        <v>9.5258129999999996E-2</v>
      </c>
      <c r="K99" s="65">
        <v>8.8660000000000003E-2</v>
      </c>
      <c r="L99" s="65">
        <v>0</v>
      </c>
      <c r="M99" s="65">
        <v>8.8660000000000003E-2</v>
      </c>
      <c r="N99" s="65">
        <v>0</v>
      </c>
      <c r="O99" s="65">
        <v>8.8660000000000003E-2</v>
      </c>
      <c r="P99" s="65">
        <v>0</v>
      </c>
      <c r="Q99" s="65">
        <f t="shared" ref="Q99:Q162" si="64">F99-H99</f>
        <v>215.02189736220004</v>
      </c>
      <c r="R99" s="65">
        <f t="shared" ref="R99:R162" si="65">H99-(I99)</f>
        <v>6.5981299999999937E-3</v>
      </c>
      <c r="S99" s="66">
        <f t="shared" si="5"/>
        <v>7.4420595533498682E-2</v>
      </c>
      <c r="T99" s="67" t="s">
        <v>33</v>
      </c>
      <c r="U99" s="6"/>
      <c r="V99" s="55"/>
      <c r="W99" s="59"/>
      <c r="X99" s="56"/>
      <c r="Y99" s="56"/>
      <c r="Z99" s="56"/>
      <c r="AA99" s="5"/>
      <c r="AB99" s="5"/>
      <c r="AC99" s="5"/>
      <c r="AD99" s="57"/>
      <c r="AE99" s="57"/>
      <c r="AF99" s="6"/>
      <c r="AG99" s="1"/>
      <c r="BA99" s="1" t="b">
        <f>H99='[1]17 Кв эт'!E100</f>
        <v>1</v>
      </c>
    </row>
    <row r="100" spans="1:59" ht="123.75" customHeight="1" x14ac:dyDescent="0.25">
      <c r="A100" s="62" t="s">
        <v>216</v>
      </c>
      <c r="B100" s="63" t="s">
        <v>220</v>
      </c>
      <c r="C100" s="64" t="s">
        <v>221</v>
      </c>
      <c r="D100" s="65">
        <v>356.11952812599998</v>
      </c>
      <c r="E100" s="65">
        <v>167.03983417000001</v>
      </c>
      <c r="F100" s="65">
        <f t="shared" si="62"/>
        <v>189.07969395599997</v>
      </c>
      <c r="G100" s="65">
        <f t="shared" si="63"/>
        <v>15.512143613999999</v>
      </c>
      <c r="H100" s="65">
        <f t="shared" si="63"/>
        <v>0</v>
      </c>
      <c r="I100" s="68">
        <v>0</v>
      </c>
      <c r="J100" s="65">
        <v>0</v>
      </c>
      <c r="K100" s="65">
        <v>5.1707145399999996</v>
      </c>
      <c r="L100" s="65">
        <v>0</v>
      </c>
      <c r="M100" s="65">
        <v>5.1707145399999996</v>
      </c>
      <c r="N100" s="65">
        <v>0</v>
      </c>
      <c r="O100" s="65">
        <v>5.170714534</v>
      </c>
      <c r="P100" s="65">
        <v>0</v>
      </c>
      <c r="Q100" s="65">
        <f t="shared" si="64"/>
        <v>189.07969395599997</v>
      </c>
      <c r="R100" s="65">
        <f t="shared" si="65"/>
        <v>0</v>
      </c>
      <c r="S100" s="66">
        <v>0</v>
      </c>
      <c r="T100" s="67" t="s">
        <v>33</v>
      </c>
      <c r="U100" s="6"/>
      <c r="V100" s="55"/>
      <c r="W100" s="59"/>
      <c r="X100" s="56"/>
      <c r="Y100" s="56"/>
      <c r="Z100" s="56"/>
      <c r="AA100" s="5"/>
      <c r="AB100" s="5"/>
      <c r="AC100" s="5"/>
      <c r="AD100" s="57"/>
      <c r="AE100" s="57"/>
      <c r="AF100" s="6"/>
      <c r="AG100" s="1"/>
      <c r="BA100" s="1" t="b">
        <f>H100='[1]17 Кв эт'!E101</f>
        <v>1</v>
      </c>
    </row>
    <row r="101" spans="1:59" ht="94.5" x14ac:dyDescent="0.25">
      <c r="A101" s="62" t="s">
        <v>216</v>
      </c>
      <c r="B101" s="63" t="s">
        <v>222</v>
      </c>
      <c r="C101" s="64" t="s">
        <v>223</v>
      </c>
      <c r="D101" s="65">
        <v>340.938987854</v>
      </c>
      <c r="E101" s="65">
        <v>206.96673780999998</v>
      </c>
      <c r="F101" s="65">
        <f t="shared" si="62"/>
        <v>133.97225004400002</v>
      </c>
      <c r="G101" s="65">
        <f t="shared" si="63"/>
        <v>39.600000002000002</v>
      </c>
      <c r="H101" s="65">
        <f t="shared" si="63"/>
        <v>6.4298359999999999E-2</v>
      </c>
      <c r="I101" s="68">
        <v>0</v>
      </c>
      <c r="J101" s="65">
        <v>6.4298359999999999E-2</v>
      </c>
      <c r="K101" s="65">
        <v>0</v>
      </c>
      <c r="L101" s="65">
        <v>0</v>
      </c>
      <c r="M101" s="65">
        <v>3.96</v>
      </c>
      <c r="N101" s="65">
        <v>0</v>
      </c>
      <c r="O101" s="65">
        <v>35.640000002000001</v>
      </c>
      <c r="P101" s="65">
        <v>0</v>
      </c>
      <c r="Q101" s="65">
        <f t="shared" si="64"/>
        <v>133.90795168400001</v>
      </c>
      <c r="R101" s="65">
        <f t="shared" si="65"/>
        <v>6.4298359999999999E-2</v>
      </c>
      <c r="S101" s="66">
        <v>1</v>
      </c>
      <c r="T101" s="67" t="s">
        <v>224</v>
      </c>
      <c r="U101" s="5"/>
      <c r="V101" s="55"/>
      <c r="W101" s="59"/>
      <c r="X101" s="56"/>
      <c r="Y101" s="56"/>
      <c r="Z101" s="56"/>
      <c r="AA101" s="5"/>
      <c r="AB101" s="5"/>
      <c r="AC101" s="5"/>
      <c r="AD101" s="57"/>
      <c r="AE101" s="57"/>
      <c r="AF101" s="6"/>
      <c r="AG101" s="1"/>
      <c r="BA101" s="1" t="b">
        <f>H101='[1]17 Кв эт'!E102</f>
        <v>1</v>
      </c>
    </row>
    <row r="102" spans="1:59" ht="52.5" customHeight="1" x14ac:dyDescent="0.25">
      <c r="A102" s="62" t="s">
        <v>216</v>
      </c>
      <c r="B102" s="63" t="s">
        <v>225</v>
      </c>
      <c r="C102" s="64" t="s">
        <v>226</v>
      </c>
      <c r="D102" s="65">
        <v>257.56003255799999</v>
      </c>
      <c r="E102" s="65">
        <v>190.54587497</v>
      </c>
      <c r="F102" s="65">
        <f t="shared" si="62"/>
        <v>67.014157587999989</v>
      </c>
      <c r="G102" s="65">
        <f t="shared" si="63"/>
        <v>55.162885999200007</v>
      </c>
      <c r="H102" s="65">
        <f t="shared" si="63"/>
        <v>6.1700669999999999E-2</v>
      </c>
      <c r="I102" s="68">
        <v>0</v>
      </c>
      <c r="J102" s="65">
        <v>6.1700669999999999E-2</v>
      </c>
      <c r="K102" s="65">
        <v>6.1292095600000005</v>
      </c>
      <c r="L102" s="65">
        <v>0</v>
      </c>
      <c r="M102" s="65">
        <v>15.323023880000001</v>
      </c>
      <c r="N102" s="65">
        <v>0</v>
      </c>
      <c r="O102" s="65">
        <v>33.710652559200007</v>
      </c>
      <c r="P102" s="65">
        <v>0</v>
      </c>
      <c r="Q102" s="65">
        <f t="shared" si="64"/>
        <v>66.952456917999996</v>
      </c>
      <c r="R102" s="65">
        <f t="shared" si="65"/>
        <v>6.1700669999999999E-2</v>
      </c>
      <c r="S102" s="66">
        <v>1</v>
      </c>
      <c r="T102" s="67" t="s">
        <v>224</v>
      </c>
      <c r="U102" s="5"/>
      <c r="V102" s="55"/>
      <c r="W102" s="59"/>
      <c r="X102" s="56"/>
      <c r="Y102" s="56"/>
      <c r="Z102" s="56"/>
      <c r="AA102" s="5"/>
      <c r="AB102" s="5"/>
      <c r="AC102" s="5"/>
      <c r="AD102" s="57"/>
      <c r="AE102" s="57"/>
      <c r="AF102" s="6"/>
      <c r="AG102" s="1"/>
      <c r="BA102" s="1" t="b">
        <f>H102='[1]17 Кв эт'!E103</f>
        <v>1</v>
      </c>
    </row>
    <row r="103" spans="1:59" ht="91.5" customHeight="1" x14ac:dyDescent="0.25">
      <c r="A103" s="62" t="s">
        <v>216</v>
      </c>
      <c r="B103" s="63" t="s">
        <v>227</v>
      </c>
      <c r="C103" s="64" t="s">
        <v>228</v>
      </c>
      <c r="D103" s="65">
        <v>297.49335343600001</v>
      </c>
      <c r="E103" s="65">
        <v>143.56524270999998</v>
      </c>
      <c r="F103" s="65">
        <f t="shared" si="62"/>
        <v>153.92811072600003</v>
      </c>
      <c r="G103" s="65">
        <f t="shared" si="63"/>
        <v>13.958143926000002</v>
      </c>
      <c r="H103" s="65">
        <f t="shared" si="63"/>
        <v>0.45675368</v>
      </c>
      <c r="I103" s="68">
        <v>4.8002718999999994</v>
      </c>
      <c r="J103" s="65">
        <v>0.45675368</v>
      </c>
      <c r="K103" s="65">
        <v>3.1777362</v>
      </c>
      <c r="L103" s="65">
        <v>0</v>
      </c>
      <c r="M103" s="65">
        <v>3.1777362</v>
      </c>
      <c r="N103" s="65">
        <v>0</v>
      </c>
      <c r="O103" s="65">
        <v>2.8023996260000024</v>
      </c>
      <c r="P103" s="65">
        <v>0</v>
      </c>
      <c r="Q103" s="65">
        <f t="shared" si="64"/>
        <v>153.47135704600004</v>
      </c>
      <c r="R103" s="65">
        <f t="shared" si="65"/>
        <v>-4.3435182199999991</v>
      </c>
      <c r="S103" s="66">
        <f t="shared" ref="S103:S175" si="66">R103/(I103)</f>
        <v>-0.90484837327652201</v>
      </c>
      <c r="T103" s="67" t="s">
        <v>229</v>
      </c>
      <c r="U103" s="5"/>
      <c r="V103" s="55"/>
      <c r="W103" s="59"/>
      <c r="X103" s="56"/>
      <c r="Y103" s="56"/>
      <c r="Z103" s="56"/>
      <c r="AA103" s="5"/>
      <c r="AB103" s="5"/>
      <c r="AC103" s="5"/>
      <c r="AD103" s="57"/>
      <c r="AE103" s="57"/>
      <c r="AF103" s="6"/>
      <c r="AG103" s="1"/>
      <c r="BA103" s="1" t="b">
        <f>H103='[1]17 Кв эт'!E104</f>
        <v>1</v>
      </c>
    </row>
    <row r="104" spans="1:59" ht="121.5" customHeight="1" x14ac:dyDescent="0.25">
      <c r="A104" s="62" t="s">
        <v>216</v>
      </c>
      <c r="B104" s="63" t="s">
        <v>230</v>
      </c>
      <c r="C104" s="64" t="s">
        <v>231</v>
      </c>
      <c r="D104" s="65">
        <v>530.36489554000002</v>
      </c>
      <c r="E104" s="65">
        <v>133.43031944000001</v>
      </c>
      <c r="F104" s="65">
        <f t="shared" si="62"/>
        <v>396.93457610000002</v>
      </c>
      <c r="G104" s="65">
        <f t="shared" si="63"/>
        <v>224.82568372200001</v>
      </c>
      <c r="H104" s="65">
        <f t="shared" si="63"/>
        <v>0</v>
      </c>
      <c r="I104" s="68">
        <v>87.064327460000001</v>
      </c>
      <c r="J104" s="65">
        <v>0</v>
      </c>
      <c r="K104" s="65">
        <v>78.945805780000001</v>
      </c>
      <c r="L104" s="65">
        <v>0</v>
      </c>
      <c r="M104" s="65">
        <v>39.137804330000002</v>
      </c>
      <c r="N104" s="65">
        <v>0</v>
      </c>
      <c r="O104" s="72">
        <v>19.677746152000001</v>
      </c>
      <c r="P104" s="65">
        <v>0</v>
      </c>
      <c r="Q104" s="65">
        <f t="shared" si="64"/>
        <v>396.93457610000002</v>
      </c>
      <c r="R104" s="65">
        <f t="shared" si="65"/>
        <v>-87.064327460000001</v>
      </c>
      <c r="S104" s="66">
        <f t="shared" si="66"/>
        <v>-1</v>
      </c>
      <c r="T104" s="67" t="s">
        <v>232</v>
      </c>
      <c r="U104" s="5"/>
      <c r="V104" s="55"/>
      <c r="W104" s="59"/>
      <c r="X104" s="56"/>
      <c r="Y104" s="56"/>
      <c r="Z104" s="56"/>
      <c r="AA104" s="5"/>
      <c r="AB104" s="5"/>
      <c r="AC104" s="5"/>
      <c r="AD104" s="57"/>
      <c r="AE104" s="57"/>
      <c r="AF104" s="6"/>
      <c r="AG104" s="1"/>
      <c r="BA104" s="1" t="b">
        <f>H104='[1]17 Кв эт'!E105</f>
        <v>1</v>
      </c>
    </row>
    <row r="105" spans="1:59" ht="54.75" customHeight="1" x14ac:dyDescent="0.25">
      <c r="A105" s="62" t="s">
        <v>216</v>
      </c>
      <c r="B105" s="63" t="s">
        <v>233</v>
      </c>
      <c r="C105" s="64" t="s">
        <v>234</v>
      </c>
      <c r="D105" s="65">
        <v>195.51872415000003</v>
      </c>
      <c r="E105" s="65">
        <v>42.539927980000002</v>
      </c>
      <c r="F105" s="65">
        <f t="shared" si="62"/>
        <v>152.97879617000001</v>
      </c>
      <c r="G105" s="65">
        <f t="shared" si="63"/>
        <v>86.810696312000005</v>
      </c>
      <c r="H105" s="65">
        <f t="shared" si="63"/>
        <v>3.0195890600000004</v>
      </c>
      <c r="I105" s="68">
        <v>18.78472442</v>
      </c>
      <c r="J105" s="65">
        <v>3.0195890600000004</v>
      </c>
      <c r="K105" s="65">
        <v>16.886947469999999</v>
      </c>
      <c r="L105" s="65">
        <v>0</v>
      </c>
      <c r="M105" s="65">
        <v>22.21592996</v>
      </c>
      <c r="N105" s="65">
        <v>0</v>
      </c>
      <c r="O105" s="72">
        <v>28.923094462000002</v>
      </c>
      <c r="P105" s="65">
        <v>0</v>
      </c>
      <c r="Q105" s="65">
        <f t="shared" si="64"/>
        <v>149.95920711000002</v>
      </c>
      <c r="R105" s="65">
        <f t="shared" si="65"/>
        <v>-15.765135359999999</v>
      </c>
      <c r="S105" s="66">
        <f t="shared" si="66"/>
        <v>-0.83925294869989897</v>
      </c>
      <c r="T105" s="67" t="s">
        <v>235</v>
      </c>
      <c r="U105" s="5"/>
      <c r="V105" s="55"/>
      <c r="W105" s="59"/>
      <c r="X105" s="56"/>
      <c r="Y105" s="56"/>
      <c r="Z105" s="56"/>
      <c r="AA105" s="5"/>
      <c r="AB105" s="5"/>
      <c r="AC105" s="5"/>
      <c r="AD105" s="57"/>
      <c r="AE105" s="57"/>
      <c r="AF105" s="6"/>
      <c r="AG105" s="1"/>
      <c r="BA105" s="1" t="b">
        <f>H105='[1]17 Кв эт'!E106</f>
        <v>1</v>
      </c>
    </row>
    <row r="106" spans="1:59" ht="45" customHeight="1" x14ac:dyDescent="0.25">
      <c r="A106" s="62" t="s">
        <v>216</v>
      </c>
      <c r="B106" s="63" t="s">
        <v>236</v>
      </c>
      <c r="C106" s="64" t="s">
        <v>237</v>
      </c>
      <c r="D106" s="65">
        <v>774.84783883399996</v>
      </c>
      <c r="E106" s="65">
        <v>3.4278971</v>
      </c>
      <c r="F106" s="65">
        <f t="shared" si="62"/>
        <v>771.41994173399996</v>
      </c>
      <c r="G106" s="65">
        <f t="shared" si="63"/>
        <v>162.03121889799999</v>
      </c>
      <c r="H106" s="65">
        <f t="shared" si="63"/>
        <v>0</v>
      </c>
      <c r="I106" s="68">
        <v>29.410272599999999</v>
      </c>
      <c r="J106" s="65">
        <v>0</v>
      </c>
      <c r="K106" s="65">
        <v>1.83288198</v>
      </c>
      <c r="L106" s="71">
        <v>0</v>
      </c>
      <c r="M106" s="65">
        <v>1.8386261199999998</v>
      </c>
      <c r="N106" s="71">
        <v>0</v>
      </c>
      <c r="O106" s="75">
        <v>128.949438198</v>
      </c>
      <c r="P106" s="71">
        <v>0</v>
      </c>
      <c r="Q106" s="65">
        <f t="shared" si="64"/>
        <v>771.41994173399996</v>
      </c>
      <c r="R106" s="65">
        <f t="shared" si="65"/>
        <v>-29.410272599999999</v>
      </c>
      <c r="S106" s="66">
        <f t="shared" si="66"/>
        <v>-1</v>
      </c>
      <c r="T106" s="67" t="s">
        <v>238</v>
      </c>
      <c r="U106" s="5"/>
      <c r="V106" s="55"/>
      <c r="W106" s="59"/>
      <c r="X106" s="56"/>
      <c r="Y106" s="56"/>
      <c r="Z106" s="56"/>
      <c r="AA106" s="5"/>
      <c r="AB106" s="5"/>
      <c r="AC106" s="5"/>
      <c r="AD106" s="57"/>
      <c r="AE106" s="57"/>
      <c r="AF106" s="6"/>
      <c r="AG106" s="1"/>
      <c r="BA106" s="1" t="b">
        <f>H106='[1]17 Кв эт'!E107</f>
        <v>1</v>
      </c>
    </row>
    <row r="107" spans="1:59" ht="63" x14ac:dyDescent="0.25">
      <c r="A107" s="62" t="s">
        <v>216</v>
      </c>
      <c r="B107" s="63" t="s">
        <v>239</v>
      </c>
      <c r="C107" s="64" t="s">
        <v>240</v>
      </c>
      <c r="D107" s="65">
        <v>48.917193209999994</v>
      </c>
      <c r="E107" s="65">
        <v>40.475446529999999</v>
      </c>
      <c r="F107" s="65">
        <f t="shared" si="62"/>
        <v>8.4417466799999943</v>
      </c>
      <c r="G107" s="65">
        <v>1.557158879999988</v>
      </c>
      <c r="H107" s="65">
        <f t="shared" si="63"/>
        <v>0</v>
      </c>
      <c r="I107" s="68">
        <v>0</v>
      </c>
      <c r="J107" s="65">
        <v>0</v>
      </c>
      <c r="K107" s="65">
        <v>1.55715888</v>
      </c>
      <c r="L107" s="71">
        <v>0</v>
      </c>
      <c r="M107" s="65">
        <v>0</v>
      </c>
      <c r="N107" s="71">
        <v>0</v>
      </c>
      <c r="O107" s="71">
        <v>0</v>
      </c>
      <c r="P107" s="71">
        <v>0</v>
      </c>
      <c r="Q107" s="65">
        <f t="shared" si="64"/>
        <v>8.4417466799999943</v>
      </c>
      <c r="R107" s="65">
        <f t="shared" si="65"/>
        <v>0</v>
      </c>
      <c r="S107" s="66">
        <v>0</v>
      </c>
      <c r="T107" s="67" t="s">
        <v>33</v>
      </c>
      <c r="U107" s="6"/>
      <c r="V107" s="55"/>
      <c r="W107" s="59"/>
      <c r="X107" s="56"/>
      <c r="Y107" s="56"/>
      <c r="Z107" s="56"/>
      <c r="AA107" s="5"/>
      <c r="AB107" s="5"/>
      <c r="AC107" s="5"/>
      <c r="AD107" s="57"/>
      <c r="AE107" s="57"/>
      <c r="AF107" s="6"/>
      <c r="AG107" s="1"/>
      <c r="BA107" s="1" t="b">
        <f>H107='[1]17 Кв эт'!E108</f>
        <v>1</v>
      </c>
    </row>
    <row r="108" spans="1:59" ht="37.5" customHeight="1" x14ac:dyDescent="0.25">
      <c r="A108" s="62" t="s">
        <v>216</v>
      </c>
      <c r="B108" s="63" t="s">
        <v>241</v>
      </c>
      <c r="C108" s="64" t="s">
        <v>242</v>
      </c>
      <c r="D108" s="65">
        <v>39.217733642000006</v>
      </c>
      <c r="E108" s="65">
        <v>0</v>
      </c>
      <c r="F108" s="65">
        <f t="shared" si="62"/>
        <v>39.217733642000006</v>
      </c>
      <c r="G108" s="65">
        <f t="shared" si="63"/>
        <v>1.5358249080000002</v>
      </c>
      <c r="H108" s="65">
        <f t="shared" si="63"/>
        <v>0</v>
      </c>
      <c r="I108" s="68">
        <v>0</v>
      </c>
      <c r="J108" s="65">
        <v>0</v>
      </c>
      <c r="K108" s="65">
        <v>0</v>
      </c>
      <c r="L108" s="65">
        <v>0</v>
      </c>
      <c r="M108" s="65">
        <v>1.5358249080000002</v>
      </c>
      <c r="N108" s="65">
        <v>0</v>
      </c>
      <c r="O108" s="65">
        <v>0</v>
      </c>
      <c r="P108" s="65">
        <v>0</v>
      </c>
      <c r="Q108" s="65">
        <f t="shared" si="64"/>
        <v>39.217733642000006</v>
      </c>
      <c r="R108" s="65">
        <f t="shared" si="65"/>
        <v>0</v>
      </c>
      <c r="S108" s="66">
        <v>0</v>
      </c>
      <c r="T108" s="67" t="s">
        <v>33</v>
      </c>
      <c r="U108" s="6"/>
      <c r="V108" s="55"/>
      <c r="W108" s="59"/>
      <c r="X108" s="56"/>
      <c r="Y108" s="56"/>
      <c r="Z108" s="56"/>
      <c r="AA108" s="5"/>
      <c r="AB108" s="5"/>
      <c r="AC108" s="5"/>
      <c r="AD108" s="57"/>
      <c r="AE108" s="57"/>
      <c r="AF108" s="6"/>
      <c r="AG108" s="1"/>
      <c r="BA108" s="1" t="b">
        <f>H108='[1]17 Кв эт'!E109</f>
        <v>1</v>
      </c>
    </row>
    <row r="109" spans="1:59" ht="46.5" customHeight="1" x14ac:dyDescent="0.25">
      <c r="A109" s="62" t="s">
        <v>216</v>
      </c>
      <c r="B109" s="63" t="s">
        <v>243</v>
      </c>
      <c r="C109" s="64" t="s">
        <v>244</v>
      </c>
      <c r="D109" s="65">
        <v>7.3469194199999999</v>
      </c>
      <c r="E109" s="76">
        <v>0</v>
      </c>
      <c r="F109" s="65">
        <f t="shared" si="62"/>
        <v>7.3469194199999999</v>
      </c>
      <c r="G109" s="65">
        <f t="shared" si="63"/>
        <v>7.3469194200000008</v>
      </c>
      <c r="H109" s="65">
        <f t="shared" si="63"/>
        <v>0.55405413000000003</v>
      </c>
      <c r="I109" s="68">
        <v>0</v>
      </c>
      <c r="J109" s="76">
        <v>0.55405413000000003</v>
      </c>
      <c r="K109" s="76">
        <v>1.5942815100000001</v>
      </c>
      <c r="L109" s="76">
        <v>0</v>
      </c>
      <c r="M109" s="76">
        <v>0</v>
      </c>
      <c r="N109" s="76">
        <v>0</v>
      </c>
      <c r="O109" s="76">
        <v>5.7526379100000007</v>
      </c>
      <c r="P109" s="76">
        <v>0</v>
      </c>
      <c r="Q109" s="65">
        <f t="shared" si="64"/>
        <v>6.7928652899999999</v>
      </c>
      <c r="R109" s="65">
        <f t="shared" si="65"/>
        <v>0.55405413000000003</v>
      </c>
      <c r="S109" s="66">
        <v>1</v>
      </c>
      <c r="T109" s="67" t="s">
        <v>245</v>
      </c>
      <c r="U109" s="5"/>
      <c r="V109" s="55"/>
      <c r="W109" s="59"/>
      <c r="X109" s="56"/>
      <c r="Y109" s="56"/>
      <c r="Z109" s="56"/>
      <c r="AA109" s="5"/>
      <c r="AB109" s="5"/>
      <c r="AC109" s="5"/>
      <c r="AD109" s="57"/>
      <c r="AE109" s="57"/>
      <c r="AF109" s="6"/>
      <c r="AG109" s="1"/>
      <c r="BA109" s="1" t="b">
        <f>H109='[1]17 Кв эт'!E110</f>
        <v>1</v>
      </c>
    </row>
    <row r="110" spans="1:59" ht="41.25" customHeight="1" x14ac:dyDescent="0.25">
      <c r="A110" s="62" t="s">
        <v>216</v>
      </c>
      <c r="B110" s="63" t="s">
        <v>246</v>
      </c>
      <c r="C110" s="64" t="s">
        <v>247</v>
      </c>
      <c r="D110" s="65">
        <v>555.14447434599992</v>
      </c>
      <c r="E110" s="76">
        <v>165.58970948000001</v>
      </c>
      <c r="F110" s="65">
        <f t="shared" si="62"/>
        <v>389.55476486599991</v>
      </c>
      <c r="G110" s="65">
        <f t="shared" si="63"/>
        <v>80.271520757000005</v>
      </c>
      <c r="H110" s="65">
        <f t="shared" si="63"/>
        <v>8.8242436699999995</v>
      </c>
      <c r="I110" s="68">
        <v>2.2077460000000002</v>
      </c>
      <c r="J110" s="68">
        <v>8.8242436699999995</v>
      </c>
      <c r="K110" s="65">
        <v>29.29693778</v>
      </c>
      <c r="L110" s="65">
        <v>0</v>
      </c>
      <c r="M110" s="65">
        <v>9.5211891099999999</v>
      </c>
      <c r="N110" s="65">
        <v>0</v>
      </c>
      <c r="O110" s="65">
        <v>39.245647867000002</v>
      </c>
      <c r="P110" s="65">
        <v>0</v>
      </c>
      <c r="Q110" s="65">
        <f t="shared" si="64"/>
        <v>380.73052119599993</v>
      </c>
      <c r="R110" s="65">
        <f t="shared" si="65"/>
        <v>6.6164976699999993</v>
      </c>
      <c r="S110" s="66">
        <f t="shared" si="66"/>
        <v>2.9969469631017329</v>
      </c>
      <c r="T110" s="67" t="s">
        <v>248</v>
      </c>
      <c r="U110" s="5"/>
      <c r="V110" s="55"/>
      <c r="W110" s="59"/>
      <c r="X110" s="56"/>
      <c r="Y110" s="56"/>
      <c r="Z110" s="56"/>
      <c r="AA110" s="5"/>
      <c r="AB110" s="5"/>
      <c r="AC110" s="5"/>
      <c r="AD110" s="57"/>
      <c r="AE110" s="57"/>
      <c r="AF110" s="6"/>
      <c r="AG110" s="1"/>
      <c r="BA110" s="1" t="b">
        <f>H110='[1]17 Кв эт'!E111</f>
        <v>1</v>
      </c>
      <c r="BC110" s="77"/>
      <c r="BD110" s="77"/>
      <c r="BE110" s="77"/>
      <c r="BF110" s="77"/>
      <c r="BG110" s="77"/>
    </row>
    <row r="111" spans="1:59" ht="31.5" x14ac:dyDescent="0.25">
      <c r="A111" s="62" t="s">
        <v>216</v>
      </c>
      <c r="B111" s="63" t="s">
        <v>249</v>
      </c>
      <c r="C111" s="64" t="s">
        <v>250</v>
      </c>
      <c r="D111" s="65">
        <v>36.102441691999999</v>
      </c>
      <c r="E111" s="65">
        <v>17.830013789999999</v>
      </c>
      <c r="F111" s="65">
        <f t="shared" si="62"/>
        <v>18.272427902</v>
      </c>
      <c r="G111" s="65">
        <f t="shared" si="63"/>
        <v>5.6001196179999999</v>
      </c>
      <c r="H111" s="65">
        <f t="shared" si="63"/>
        <v>0</v>
      </c>
      <c r="I111" s="68">
        <v>0</v>
      </c>
      <c r="J111" s="65">
        <v>0</v>
      </c>
      <c r="K111" s="76">
        <v>0</v>
      </c>
      <c r="L111" s="65">
        <v>0</v>
      </c>
      <c r="M111" s="76">
        <v>1.8578052</v>
      </c>
      <c r="N111" s="65">
        <v>0</v>
      </c>
      <c r="O111" s="65">
        <v>3.7423144179999999</v>
      </c>
      <c r="P111" s="65">
        <v>0</v>
      </c>
      <c r="Q111" s="65">
        <f t="shared" si="64"/>
        <v>18.272427902</v>
      </c>
      <c r="R111" s="65">
        <f t="shared" si="65"/>
        <v>0</v>
      </c>
      <c r="S111" s="66">
        <v>0</v>
      </c>
      <c r="T111" s="67" t="s">
        <v>33</v>
      </c>
      <c r="U111" s="6"/>
      <c r="V111" s="55"/>
      <c r="W111" s="59"/>
      <c r="X111" s="56"/>
      <c r="Y111" s="56"/>
      <c r="Z111" s="56"/>
      <c r="AA111" s="5"/>
      <c r="AB111" s="5"/>
      <c r="AC111" s="5"/>
      <c r="AD111" s="57"/>
      <c r="AE111" s="57"/>
      <c r="AF111" s="6"/>
      <c r="AG111" s="1"/>
      <c r="BA111" s="1" t="b">
        <f>H111='[1]17 Кв эт'!E112</f>
        <v>1</v>
      </c>
    </row>
    <row r="112" spans="1:59" ht="37.5" x14ac:dyDescent="0.25">
      <c r="A112" s="62" t="s">
        <v>216</v>
      </c>
      <c r="B112" s="63" t="s">
        <v>251</v>
      </c>
      <c r="C112" s="64" t="s">
        <v>252</v>
      </c>
      <c r="D112" s="65">
        <v>2.5619530959999999</v>
      </c>
      <c r="E112" s="65">
        <v>0</v>
      </c>
      <c r="F112" s="65">
        <f t="shared" si="62"/>
        <v>2.5619530959999999</v>
      </c>
      <c r="G112" s="65">
        <f t="shared" si="63"/>
        <v>2.5619530959999999</v>
      </c>
      <c r="H112" s="65">
        <f t="shared" si="63"/>
        <v>0</v>
      </c>
      <c r="I112" s="68">
        <v>4.7500000000000001E-2</v>
      </c>
      <c r="J112" s="65">
        <v>0</v>
      </c>
      <c r="K112" s="76">
        <v>0.28469530999999998</v>
      </c>
      <c r="L112" s="65">
        <v>0</v>
      </c>
      <c r="M112" s="76">
        <v>2.1822577860000001</v>
      </c>
      <c r="N112" s="65">
        <v>0</v>
      </c>
      <c r="O112" s="65">
        <v>4.7500000000000001E-2</v>
      </c>
      <c r="P112" s="65">
        <v>0</v>
      </c>
      <c r="Q112" s="65">
        <f t="shared" si="64"/>
        <v>2.5619530959999999</v>
      </c>
      <c r="R112" s="65">
        <f t="shared" si="65"/>
        <v>-4.7500000000000001E-2</v>
      </c>
      <c r="S112" s="66">
        <f t="shared" si="66"/>
        <v>-1</v>
      </c>
      <c r="T112" s="94" t="s">
        <v>253</v>
      </c>
      <c r="U112" s="5"/>
      <c r="V112" s="55"/>
      <c r="W112" s="59"/>
      <c r="X112" s="56"/>
      <c r="Y112" s="56"/>
      <c r="Z112" s="56"/>
      <c r="AA112" s="5"/>
      <c r="AB112" s="5"/>
      <c r="AC112" s="5"/>
      <c r="AD112" s="57"/>
      <c r="AE112" s="57"/>
      <c r="AF112" s="6"/>
      <c r="AG112" s="1"/>
      <c r="BA112" s="1" t="b">
        <f>H112='[1]17 Кв эт'!E113</f>
        <v>1</v>
      </c>
    </row>
    <row r="113" spans="1:53" ht="46.5" customHeight="1" x14ac:dyDescent="0.25">
      <c r="A113" s="62" t="s">
        <v>216</v>
      </c>
      <c r="B113" s="63" t="s">
        <v>254</v>
      </c>
      <c r="C113" s="64" t="s">
        <v>255</v>
      </c>
      <c r="D113" s="65">
        <v>6.0300178079999993</v>
      </c>
      <c r="E113" s="65">
        <v>0</v>
      </c>
      <c r="F113" s="65">
        <f t="shared" si="62"/>
        <v>6.0300178079999993</v>
      </c>
      <c r="G113" s="65">
        <f t="shared" si="63"/>
        <v>6.0300178080000002</v>
      </c>
      <c r="H113" s="65">
        <f t="shared" si="63"/>
        <v>0</v>
      </c>
      <c r="I113" s="68">
        <v>0</v>
      </c>
      <c r="J113" s="65">
        <v>0</v>
      </c>
      <c r="K113" s="76">
        <v>1.05300178</v>
      </c>
      <c r="L113" s="65">
        <v>0</v>
      </c>
      <c r="M113" s="76">
        <v>4.9770160280000004</v>
      </c>
      <c r="N113" s="65">
        <v>0</v>
      </c>
      <c r="O113" s="65">
        <v>0</v>
      </c>
      <c r="P113" s="65">
        <v>0</v>
      </c>
      <c r="Q113" s="65">
        <f t="shared" si="64"/>
        <v>6.0300178079999993</v>
      </c>
      <c r="R113" s="65">
        <f t="shared" si="65"/>
        <v>0</v>
      </c>
      <c r="S113" s="66">
        <v>0</v>
      </c>
      <c r="T113" s="67" t="s">
        <v>33</v>
      </c>
      <c r="U113" s="6"/>
      <c r="V113" s="55"/>
      <c r="W113" s="59"/>
      <c r="X113" s="56"/>
      <c r="Y113" s="56"/>
      <c r="Z113" s="56"/>
      <c r="AA113" s="5"/>
      <c r="AB113" s="5"/>
      <c r="AC113" s="5"/>
      <c r="AD113" s="57"/>
      <c r="AE113" s="57"/>
      <c r="AF113" s="6"/>
      <c r="AG113" s="1"/>
      <c r="BA113" s="1" t="b">
        <f>H113='[1]17 Кв эт'!E114</f>
        <v>1</v>
      </c>
    </row>
    <row r="114" spans="1:53" ht="31.5" x14ac:dyDescent="0.25">
      <c r="A114" s="62" t="s">
        <v>216</v>
      </c>
      <c r="B114" s="63" t="s">
        <v>256</v>
      </c>
      <c r="C114" s="64" t="s">
        <v>257</v>
      </c>
      <c r="D114" s="65">
        <v>9.39</v>
      </c>
      <c r="E114" s="65">
        <v>0</v>
      </c>
      <c r="F114" s="65">
        <f t="shared" si="62"/>
        <v>9.39</v>
      </c>
      <c r="G114" s="65">
        <f t="shared" si="63"/>
        <v>4.6950000000000003</v>
      </c>
      <c r="H114" s="65">
        <f t="shared" si="63"/>
        <v>0</v>
      </c>
      <c r="I114" s="68">
        <v>0</v>
      </c>
      <c r="J114" s="65">
        <v>0</v>
      </c>
      <c r="K114" s="65">
        <v>0</v>
      </c>
      <c r="L114" s="65">
        <v>0</v>
      </c>
      <c r="M114" s="65">
        <v>4.6950000000000003</v>
      </c>
      <c r="N114" s="65">
        <v>0</v>
      </c>
      <c r="O114" s="65">
        <v>0</v>
      </c>
      <c r="P114" s="65">
        <v>0</v>
      </c>
      <c r="Q114" s="65">
        <f t="shared" si="64"/>
        <v>9.39</v>
      </c>
      <c r="R114" s="65">
        <f t="shared" si="65"/>
        <v>0</v>
      </c>
      <c r="S114" s="66">
        <v>0</v>
      </c>
      <c r="T114" s="67" t="s">
        <v>33</v>
      </c>
      <c r="U114" s="6"/>
      <c r="V114" s="55"/>
      <c r="W114" s="59"/>
      <c r="X114" s="56"/>
      <c r="Y114" s="56"/>
      <c r="Z114" s="56"/>
      <c r="AA114" s="5"/>
      <c r="AB114" s="5"/>
      <c r="AC114" s="5"/>
      <c r="AD114" s="57"/>
      <c r="AE114" s="57"/>
      <c r="AF114" s="6"/>
      <c r="AG114" s="1"/>
      <c r="BA114" s="1" t="b">
        <f>H114='[1]17 Кв эт'!E115</f>
        <v>1</v>
      </c>
    </row>
    <row r="115" spans="1:53" ht="47.25" x14ac:dyDescent="0.25">
      <c r="A115" s="62" t="s">
        <v>216</v>
      </c>
      <c r="B115" s="63" t="s">
        <v>258</v>
      </c>
      <c r="C115" s="64" t="s">
        <v>259</v>
      </c>
      <c r="D115" s="65">
        <v>6.935970588</v>
      </c>
      <c r="E115" s="65">
        <v>0</v>
      </c>
      <c r="F115" s="65">
        <f t="shared" si="62"/>
        <v>6.935970588</v>
      </c>
      <c r="G115" s="65">
        <f t="shared" si="63"/>
        <v>2.333127948</v>
      </c>
      <c r="H115" s="65">
        <f t="shared" si="63"/>
        <v>0</v>
      </c>
      <c r="I115" s="68">
        <v>0</v>
      </c>
      <c r="J115" s="65">
        <v>0</v>
      </c>
      <c r="K115" s="65">
        <v>0.23331280000000001</v>
      </c>
      <c r="L115" s="65">
        <v>0</v>
      </c>
      <c r="M115" s="65">
        <v>0</v>
      </c>
      <c r="N115" s="65">
        <v>0</v>
      </c>
      <c r="O115" s="65">
        <v>2.0998151479999998</v>
      </c>
      <c r="P115" s="65">
        <v>0</v>
      </c>
      <c r="Q115" s="65">
        <f t="shared" si="64"/>
        <v>6.935970588</v>
      </c>
      <c r="R115" s="65">
        <f t="shared" si="65"/>
        <v>0</v>
      </c>
      <c r="S115" s="66">
        <v>0</v>
      </c>
      <c r="T115" s="67" t="s">
        <v>33</v>
      </c>
      <c r="U115" s="6"/>
      <c r="V115" s="55"/>
      <c r="W115" s="59"/>
      <c r="X115" s="56"/>
      <c r="Y115" s="56"/>
      <c r="Z115" s="56"/>
      <c r="AA115" s="5"/>
      <c r="AB115" s="5"/>
      <c r="AC115" s="5"/>
      <c r="AD115" s="57"/>
      <c r="AE115" s="57"/>
      <c r="AF115" s="6"/>
      <c r="AG115" s="1"/>
      <c r="BA115" s="1" t="b">
        <f>H115='[1]17 Кв эт'!E116</f>
        <v>1</v>
      </c>
    </row>
    <row r="116" spans="1:53" ht="47.25" x14ac:dyDescent="0.25">
      <c r="A116" s="62" t="s">
        <v>216</v>
      </c>
      <c r="B116" s="63" t="s">
        <v>260</v>
      </c>
      <c r="C116" s="64" t="s">
        <v>261</v>
      </c>
      <c r="D116" s="65">
        <v>78.720791909999988</v>
      </c>
      <c r="E116" s="65">
        <v>42.672264269999999</v>
      </c>
      <c r="F116" s="65">
        <f t="shared" si="62"/>
        <v>36.048527639999989</v>
      </c>
      <c r="G116" s="65">
        <f t="shared" si="63"/>
        <v>36.300761059999999</v>
      </c>
      <c r="H116" s="65">
        <f t="shared" si="63"/>
        <v>2.6267671500000001</v>
      </c>
      <c r="I116" s="68">
        <v>11.58977717</v>
      </c>
      <c r="J116" s="65">
        <v>2.6267671500000001</v>
      </c>
      <c r="K116" s="65">
        <v>15.13195816</v>
      </c>
      <c r="L116" s="65">
        <v>0</v>
      </c>
      <c r="M116" s="65">
        <v>7.5150675800000002</v>
      </c>
      <c r="N116" s="65">
        <v>0</v>
      </c>
      <c r="O116" s="65">
        <v>2.0639581499999999</v>
      </c>
      <c r="P116" s="65">
        <v>0</v>
      </c>
      <c r="Q116" s="65">
        <f t="shared" si="64"/>
        <v>33.42176048999999</v>
      </c>
      <c r="R116" s="65">
        <f t="shared" si="65"/>
        <v>-8.9630100199999987</v>
      </c>
      <c r="S116" s="66">
        <f t="shared" si="66"/>
        <v>-0.77335481852063936</v>
      </c>
      <c r="T116" s="67" t="s">
        <v>134</v>
      </c>
      <c r="U116" s="5"/>
      <c r="V116" s="55"/>
      <c r="W116" s="59"/>
      <c r="X116" s="56"/>
      <c r="Y116" s="56"/>
      <c r="Z116" s="56"/>
      <c r="AA116" s="5"/>
      <c r="AB116" s="5"/>
      <c r="AC116" s="5"/>
      <c r="AD116" s="57"/>
      <c r="AE116" s="57"/>
      <c r="AF116" s="6"/>
      <c r="AG116" s="1"/>
      <c r="BA116" s="1" t="b">
        <f>H116='[1]17 Кв эт'!E117</f>
        <v>1</v>
      </c>
    </row>
    <row r="117" spans="1:53" ht="48" customHeight="1" x14ac:dyDescent="0.25">
      <c r="A117" s="62" t="s">
        <v>216</v>
      </c>
      <c r="B117" s="63" t="s">
        <v>262</v>
      </c>
      <c r="C117" s="64" t="s">
        <v>263</v>
      </c>
      <c r="D117" s="65">
        <v>461.64708101999997</v>
      </c>
      <c r="E117" s="65">
        <v>0</v>
      </c>
      <c r="F117" s="65">
        <f t="shared" si="62"/>
        <v>461.64708101999997</v>
      </c>
      <c r="G117" s="65">
        <f t="shared" si="63"/>
        <v>29.841032079999998</v>
      </c>
      <c r="H117" s="65">
        <f t="shared" si="63"/>
        <v>0</v>
      </c>
      <c r="I117" s="68">
        <v>0.46615603999999999</v>
      </c>
      <c r="J117" s="65">
        <v>0</v>
      </c>
      <c r="K117" s="65">
        <v>3.2637968700000002</v>
      </c>
      <c r="L117" s="65">
        <v>0</v>
      </c>
      <c r="M117" s="65">
        <v>14.84492313</v>
      </c>
      <c r="N117" s="65">
        <v>0</v>
      </c>
      <c r="O117" s="65">
        <v>11.26615604</v>
      </c>
      <c r="P117" s="65">
        <v>0</v>
      </c>
      <c r="Q117" s="65">
        <f t="shared" si="64"/>
        <v>461.64708101999997</v>
      </c>
      <c r="R117" s="65">
        <f t="shared" si="65"/>
        <v>-0.46615603999999999</v>
      </c>
      <c r="S117" s="66">
        <f t="shared" si="66"/>
        <v>-1</v>
      </c>
      <c r="T117" s="67" t="s">
        <v>134</v>
      </c>
      <c r="U117" s="5"/>
      <c r="V117" s="55"/>
      <c r="W117" s="59"/>
      <c r="X117" s="56"/>
      <c r="Y117" s="56"/>
      <c r="Z117" s="56"/>
      <c r="AA117" s="5"/>
      <c r="AB117" s="5"/>
      <c r="AC117" s="5"/>
      <c r="AD117" s="57"/>
      <c r="AE117" s="57"/>
      <c r="AF117" s="6"/>
      <c r="AG117" s="1"/>
      <c r="BA117" s="1" t="b">
        <f>H117='[1]17 Кв эт'!E118</f>
        <v>1</v>
      </c>
    </row>
    <row r="118" spans="1:53" ht="89.25" customHeight="1" x14ac:dyDescent="0.25">
      <c r="A118" s="62" t="s">
        <v>216</v>
      </c>
      <c r="B118" s="63" t="s">
        <v>264</v>
      </c>
      <c r="C118" s="64" t="s">
        <v>265</v>
      </c>
      <c r="D118" s="65">
        <v>311.83455887099996</v>
      </c>
      <c r="E118" s="65">
        <v>80.055659550000016</v>
      </c>
      <c r="F118" s="65">
        <f t="shared" si="62"/>
        <v>231.77889932099993</v>
      </c>
      <c r="G118" s="65">
        <f t="shared" si="63"/>
        <v>38.084343306000001</v>
      </c>
      <c r="H118" s="65">
        <f t="shared" si="63"/>
        <v>0</v>
      </c>
      <c r="I118" s="68">
        <v>0</v>
      </c>
      <c r="J118" s="65">
        <v>0</v>
      </c>
      <c r="K118" s="65">
        <v>3.8084343000000001</v>
      </c>
      <c r="L118" s="65">
        <v>0</v>
      </c>
      <c r="M118" s="65">
        <v>0</v>
      </c>
      <c r="N118" s="65">
        <v>0</v>
      </c>
      <c r="O118" s="65">
        <v>34.275909005999999</v>
      </c>
      <c r="P118" s="65">
        <v>0</v>
      </c>
      <c r="Q118" s="65">
        <f t="shared" si="64"/>
        <v>231.77889932099993</v>
      </c>
      <c r="R118" s="65">
        <f t="shared" si="65"/>
        <v>0</v>
      </c>
      <c r="S118" s="66">
        <v>0</v>
      </c>
      <c r="T118" s="67" t="s">
        <v>33</v>
      </c>
      <c r="U118" s="6"/>
      <c r="V118" s="55"/>
      <c r="W118" s="59"/>
      <c r="X118" s="56"/>
      <c r="Y118" s="56"/>
      <c r="Z118" s="56"/>
      <c r="AA118" s="5"/>
      <c r="AB118" s="5"/>
      <c r="AC118" s="5"/>
      <c r="AD118" s="57"/>
      <c r="AE118" s="57"/>
      <c r="AF118" s="6"/>
      <c r="AG118" s="1"/>
      <c r="BA118" s="1" t="b">
        <f>H118='[1]17 Кв эт'!E119</f>
        <v>1</v>
      </c>
    </row>
    <row r="119" spans="1:53" ht="50.25" customHeight="1" x14ac:dyDescent="0.25">
      <c r="A119" s="62" t="s">
        <v>216</v>
      </c>
      <c r="B119" s="63" t="s">
        <v>266</v>
      </c>
      <c r="C119" s="64" t="s">
        <v>267</v>
      </c>
      <c r="D119" s="65">
        <v>89.088791940699167</v>
      </c>
      <c r="E119" s="65">
        <v>41.164520509999996</v>
      </c>
      <c r="F119" s="65">
        <f t="shared" si="62"/>
        <v>47.924271430699172</v>
      </c>
      <c r="G119" s="65">
        <f t="shared" si="63"/>
        <v>25.711922221999998</v>
      </c>
      <c r="H119" s="65">
        <f t="shared" si="63"/>
        <v>0</v>
      </c>
      <c r="I119" s="68">
        <v>0</v>
      </c>
      <c r="J119" s="65">
        <v>0</v>
      </c>
      <c r="K119" s="65">
        <v>25.711922221999998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f t="shared" si="64"/>
        <v>47.924271430699172</v>
      </c>
      <c r="R119" s="65">
        <f t="shared" si="65"/>
        <v>0</v>
      </c>
      <c r="S119" s="66">
        <v>0</v>
      </c>
      <c r="T119" s="67" t="s">
        <v>33</v>
      </c>
      <c r="U119" s="6"/>
      <c r="V119" s="55"/>
      <c r="W119" s="59"/>
      <c r="X119" s="56"/>
      <c r="Y119" s="56"/>
      <c r="Z119" s="56"/>
      <c r="AA119" s="5"/>
      <c r="AB119" s="5"/>
      <c r="AC119" s="5"/>
      <c r="AD119" s="57"/>
      <c r="AE119" s="57"/>
      <c r="AF119" s="6"/>
      <c r="AG119" s="1"/>
      <c r="BA119" s="1" t="b">
        <f>H119='[1]17 Кв эт'!E120</f>
        <v>1</v>
      </c>
    </row>
    <row r="120" spans="1:53" ht="173.25" customHeight="1" x14ac:dyDescent="0.25">
      <c r="A120" s="62" t="s">
        <v>216</v>
      </c>
      <c r="B120" s="63" t="s">
        <v>268</v>
      </c>
      <c r="C120" s="64" t="s">
        <v>269</v>
      </c>
      <c r="D120" s="65">
        <v>34.888267519999999</v>
      </c>
      <c r="E120" s="65">
        <v>0</v>
      </c>
      <c r="F120" s="65">
        <f t="shared" si="62"/>
        <v>34.888267519999999</v>
      </c>
      <c r="G120" s="65">
        <f t="shared" si="63"/>
        <v>12.04026752</v>
      </c>
      <c r="H120" s="65">
        <f t="shared" si="63"/>
        <v>0</v>
      </c>
      <c r="I120" s="68">
        <v>0</v>
      </c>
      <c r="J120" s="65">
        <v>0</v>
      </c>
      <c r="K120" s="65">
        <v>0</v>
      </c>
      <c r="L120" s="65">
        <v>0</v>
      </c>
      <c r="M120" s="65">
        <v>2.04950572</v>
      </c>
      <c r="N120" s="65">
        <v>0</v>
      </c>
      <c r="O120" s="65">
        <v>9.9907617999999996</v>
      </c>
      <c r="P120" s="65">
        <v>0</v>
      </c>
      <c r="Q120" s="65">
        <f t="shared" si="64"/>
        <v>34.888267519999999</v>
      </c>
      <c r="R120" s="65">
        <f t="shared" si="65"/>
        <v>0</v>
      </c>
      <c r="S120" s="66">
        <v>0</v>
      </c>
      <c r="T120" s="67" t="s">
        <v>33</v>
      </c>
      <c r="U120" s="6"/>
      <c r="V120" s="55"/>
      <c r="W120" s="59"/>
      <c r="X120" s="56"/>
      <c r="Y120" s="56"/>
      <c r="Z120" s="56"/>
      <c r="AA120" s="5"/>
      <c r="AB120" s="5"/>
      <c r="AC120" s="5"/>
      <c r="AD120" s="57"/>
      <c r="AE120" s="57"/>
      <c r="AF120" s="6"/>
      <c r="AG120" s="1"/>
      <c r="BA120" s="1" t="b">
        <f>H120='[1]17 Кв эт'!E121</f>
        <v>1</v>
      </c>
    </row>
    <row r="121" spans="1:53" ht="47.25" x14ac:dyDescent="0.25">
      <c r="A121" s="62" t="s">
        <v>216</v>
      </c>
      <c r="B121" s="63" t="s">
        <v>270</v>
      </c>
      <c r="C121" s="64" t="s">
        <v>271</v>
      </c>
      <c r="D121" s="65">
        <v>198.21513507600011</v>
      </c>
      <c r="E121" s="65">
        <v>107.43320126</v>
      </c>
      <c r="F121" s="65">
        <f t="shared" si="62"/>
        <v>90.781933816000105</v>
      </c>
      <c r="G121" s="65">
        <v>77.032560116000099</v>
      </c>
      <c r="H121" s="65">
        <f t="shared" si="63"/>
        <v>7.67075</v>
      </c>
      <c r="I121" s="68">
        <v>60.529600000000002</v>
      </c>
      <c r="J121" s="65">
        <v>7.67075</v>
      </c>
      <c r="K121" s="65">
        <v>15.161101479999999</v>
      </c>
      <c r="L121" s="65">
        <v>0</v>
      </c>
      <c r="M121" s="65">
        <v>1.3418586399999999</v>
      </c>
      <c r="N121" s="65">
        <v>0</v>
      </c>
      <c r="O121" s="65">
        <v>0</v>
      </c>
      <c r="P121" s="65">
        <v>0</v>
      </c>
      <c r="Q121" s="65">
        <f t="shared" si="64"/>
        <v>83.111183816000107</v>
      </c>
      <c r="R121" s="65">
        <f t="shared" si="65"/>
        <v>-52.858850000000004</v>
      </c>
      <c r="S121" s="66">
        <f t="shared" si="66"/>
        <v>-0.87327274589622272</v>
      </c>
      <c r="T121" s="67" t="s">
        <v>272</v>
      </c>
      <c r="U121" s="5"/>
      <c r="V121" s="55"/>
      <c r="W121" s="59"/>
      <c r="X121" s="56"/>
      <c r="Y121" s="56"/>
      <c r="Z121" s="56"/>
      <c r="AA121" s="5"/>
      <c r="AB121" s="5"/>
      <c r="AC121" s="5"/>
      <c r="AD121" s="57"/>
      <c r="AE121" s="57"/>
      <c r="AF121" s="6"/>
      <c r="AG121" s="1"/>
      <c r="BA121" s="1" t="b">
        <f>H121='[1]17 Кв эт'!E122</f>
        <v>1</v>
      </c>
    </row>
    <row r="122" spans="1:53" ht="47.25" x14ac:dyDescent="0.25">
      <c r="A122" s="62" t="s">
        <v>216</v>
      </c>
      <c r="B122" s="63" t="s">
        <v>273</v>
      </c>
      <c r="C122" s="64" t="s">
        <v>274</v>
      </c>
      <c r="D122" s="65">
        <v>128.07014864399997</v>
      </c>
      <c r="E122" s="65">
        <v>2.9423328</v>
      </c>
      <c r="F122" s="65">
        <f t="shared" si="62"/>
        <v>125.12781584399997</v>
      </c>
      <c r="G122" s="65">
        <f t="shared" si="63"/>
        <v>102.20014864400001</v>
      </c>
      <c r="H122" s="65">
        <f t="shared" si="63"/>
        <v>0</v>
      </c>
      <c r="I122" s="68">
        <v>57.600074310000004</v>
      </c>
      <c r="J122" s="65">
        <v>0</v>
      </c>
      <c r="K122" s="65">
        <v>15.36001982</v>
      </c>
      <c r="L122" s="65">
        <v>0</v>
      </c>
      <c r="M122" s="65">
        <v>15.36001982</v>
      </c>
      <c r="N122" s="65">
        <v>0</v>
      </c>
      <c r="O122" s="65">
        <v>13.880034694000001</v>
      </c>
      <c r="P122" s="65">
        <v>0</v>
      </c>
      <c r="Q122" s="65">
        <f t="shared" si="64"/>
        <v>125.12781584399997</v>
      </c>
      <c r="R122" s="65">
        <f t="shared" si="65"/>
        <v>-57.600074310000004</v>
      </c>
      <c r="S122" s="66">
        <f t="shared" si="66"/>
        <v>-1</v>
      </c>
      <c r="T122" s="67" t="s">
        <v>275</v>
      </c>
      <c r="U122" s="5"/>
      <c r="V122" s="55"/>
      <c r="W122" s="59"/>
      <c r="X122" s="56"/>
      <c r="Y122" s="56"/>
      <c r="Z122" s="56"/>
      <c r="AA122" s="5"/>
      <c r="AB122" s="5"/>
      <c r="AC122" s="5"/>
      <c r="AD122" s="57"/>
      <c r="AE122" s="57"/>
      <c r="AF122" s="6"/>
      <c r="AG122" s="1"/>
      <c r="BA122" s="1" t="b">
        <f>H122='[1]17 Кв эт'!E123</f>
        <v>1</v>
      </c>
    </row>
    <row r="123" spans="1:53" ht="31.5" x14ac:dyDescent="0.25">
      <c r="A123" s="62" t="s">
        <v>216</v>
      </c>
      <c r="B123" s="63" t="s">
        <v>276</v>
      </c>
      <c r="C123" s="64" t="s">
        <v>277</v>
      </c>
      <c r="D123" s="65">
        <v>68.806380131999987</v>
      </c>
      <c r="E123" s="65">
        <v>49.843856829999993</v>
      </c>
      <c r="F123" s="65">
        <f t="shared" si="62"/>
        <v>18.962523301999994</v>
      </c>
      <c r="G123" s="65">
        <f t="shared" si="63"/>
        <v>18.084739849999998</v>
      </c>
      <c r="H123" s="65">
        <f t="shared" si="63"/>
        <v>0</v>
      </c>
      <c r="I123" s="68">
        <v>0</v>
      </c>
      <c r="J123" s="65">
        <v>0</v>
      </c>
      <c r="K123" s="65">
        <v>3.7641235900000001</v>
      </c>
      <c r="L123" s="65">
        <v>0</v>
      </c>
      <c r="M123" s="65">
        <v>4.8441235900000006</v>
      </c>
      <c r="N123" s="65">
        <v>0</v>
      </c>
      <c r="O123" s="65">
        <v>9.476492669999999</v>
      </c>
      <c r="P123" s="65">
        <v>0</v>
      </c>
      <c r="Q123" s="65">
        <f t="shared" si="64"/>
        <v>18.962523301999994</v>
      </c>
      <c r="R123" s="65">
        <f t="shared" si="65"/>
        <v>0</v>
      </c>
      <c r="S123" s="66">
        <v>0</v>
      </c>
      <c r="T123" s="67" t="s">
        <v>33</v>
      </c>
      <c r="U123" s="6"/>
      <c r="V123" s="55"/>
      <c r="W123" s="59"/>
      <c r="X123" s="56"/>
      <c r="Y123" s="56"/>
      <c r="Z123" s="56"/>
      <c r="AA123" s="5"/>
      <c r="AB123" s="5"/>
      <c r="AC123" s="5"/>
      <c r="AD123" s="57"/>
      <c r="AE123" s="57"/>
      <c r="AF123" s="6"/>
      <c r="AG123" s="1"/>
      <c r="BA123" s="1" t="b">
        <f>H123='[1]17 Кв эт'!E124</f>
        <v>1</v>
      </c>
    </row>
    <row r="124" spans="1:53" ht="31.5" x14ac:dyDescent="0.25">
      <c r="A124" s="62" t="s">
        <v>216</v>
      </c>
      <c r="B124" s="63" t="s">
        <v>278</v>
      </c>
      <c r="C124" s="64" t="s">
        <v>279</v>
      </c>
      <c r="D124" s="65">
        <v>56.733904319999994</v>
      </c>
      <c r="E124" s="65">
        <v>27.096266350000001</v>
      </c>
      <c r="F124" s="65">
        <f t="shared" si="62"/>
        <v>29.637637969999993</v>
      </c>
      <c r="G124" s="65">
        <f t="shared" si="63"/>
        <v>5.1891165900000003</v>
      </c>
      <c r="H124" s="65">
        <f t="shared" si="63"/>
        <v>2.717895E-2</v>
      </c>
      <c r="I124" s="68">
        <v>4.6923760000000002E-2</v>
      </c>
      <c r="J124" s="65">
        <v>2.717895E-2</v>
      </c>
      <c r="K124" s="65">
        <v>1.32506594</v>
      </c>
      <c r="L124" s="65">
        <v>0</v>
      </c>
      <c r="M124" s="65">
        <v>2.4920609699999998</v>
      </c>
      <c r="N124" s="65">
        <v>0</v>
      </c>
      <c r="O124" s="65">
        <v>1.3250659199999999</v>
      </c>
      <c r="P124" s="65">
        <v>0</v>
      </c>
      <c r="Q124" s="65">
        <f t="shared" si="64"/>
        <v>29.610459019999993</v>
      </c>
      <c r="R124" s="65">
        <f t="shared" si="65"/>
        <v>-1.9744810000000002E-2</v>
      </c>
      <c r="S124" s="66">
        <f t="shared" si="66"/>
        <v>-0.42078490726233364</v>
      </c>
      <c r="T124" s="67" t="s">
        <v>280</v>
      </c>
      <c r="U124" s="5"/>
      <c r="V124" s="55"/>
      <c r="W124" s="59"/>
      <c r="X124" s="56"/>
      <c r="Y124" s="56"/>
      <c r="Z124" s="56"/>
      <c r="AA124" s="5"/>
      <c r="AB124" s="5"/>
      <c r="AC124" s="5"/>
      <c r="AD124" s="57"/>
      <c r="AE124" s="57"/>
      <c r="AF124" s="6"/>
      <c r="AG124" s="1"/>
      <c r="BA124" s="1" t="b">
        <f>H124='[1]17 Кв эт'!E125</f>
        <v>1</v>
      </c>
    </row>
    <row r="125" spans="1:53" ht="31.5" x14ac:dyDescent="0.25">
      <c r="A125" s="62" t="s">
        <v>216</v>
      </c>
      <c r="B125" s="63" t="s">
        <v>281</v>
      </c>
      <c r="C125" s="64" t="s">
        <v>282</v>
      </c>
      <c r="D125" s="65">
        <v>242.55104750559997</v>
      </c>
      <c r="E125" s="65">
        <v>37.757185989999996</v>
      </c>
      <c r="F125" s="65">
        <f t="shared" si="62"/>
        <v>204.79386151559999</v>
      </c>
      <c r="G125" s="65">
        <f t="shared" si="63"/>
        <v>25.593553728000003</v>
      </c>
      <c r="H125" s="65">
        <f t="shared" si="63"/>
        <v>4.9582081400000009</v>
      </c>
      <c r="I125" s="68">
        <v>0</v>
      </c>
      <c r="J125" s="65">
        <v>4.9582081400000009</v>
      </c>
      <c r="K125" s="65">
        <v>10.8</v>
      </c>
      <c r="L125" s="65">
        <v>0</v>
      </c>
      <c r="M125" s="65">
        <v>14.793553728000001</v>
      </c>
      <c r="N125" s="65">
        <v>0</v>
      </c>
      <c r="O125" s="65">
        <v>0</v>
      </c>
      <c r="P125" s="65">
        <v>0</v>
      </c>
      <c r="Q125" s="65">
        <f t="shared" si="64"/>
        <v>199.83565337559997</v>
      </c>
      <c r="R125" s="65">
        <f t="shared" si="65"/>
        <v>4.9582081400000009</v>
      </c>
      <c r="S125" s="66">
        <v>1</v>
      </c>
      <c r="T125" s="67" t="s">
        <v>283</v>
      </c>
      <c r="U125" s="5"/>
      <c r="V125" s="55"/>
      <c r="W125" s="59"/>
      <c r="X125" s="56"/>
      <c r="Y125" s="56"/>
      <c r="Z125" s="56"/>
      <c r="AA125" s="5"/>
      <c r="AB125" s="5"/>
      <c r="AC125" s="5"/>
      <c r="AD125" s="57"/>
      <c r="AE125" s="57"/>
      <c r="AF125" s="6"/>
      <c r="AG125" s="1"/>
      <c r="BA125" s="1" t="b">
        <f>H125='[1]17 Кв эт'!E126</f>
        <v>1</v>
      </c>
    </row>
    <row r="126" spans="1:53" ht="47.25" x14ac:dyDescent="0.25">
      <c r="A126" s="62" t="s">
        <v>216</v>
      </c>
      <c r="B126" s="63" t="s">
        <v>284</v>
      </c>
      <c r="C126" s="64" t="s">
        <v>285</v>
      </c>
      <c r="D126" s="65">
        <v>70.289522237999989</v>
      </c>
      <c r="E126" s="65">
        <v>55.89624714</v>
      </c>
      <c r="F126" s="65">
        <f t="shared" si="62"/>
        <v>14.393275097999989</v>
      </c>
      <c r="G126" s="65">
        <f t="shared" si="63"/>
        <v>19.208171277999998</v>
      </c>
      <c r="H126" s="65">
        <f t="shared" si="63"/>
        <v>2.1453374000000003</v>
      </c>
      <c r="I126" s="68">
        <v>1.8044141</v>
      </c>
      <c r="J126" s="65">
        <v>2.1453374000000003</v>
      </c>
      <c r="K126" s="65">
        <v>0.46301008999999999</v>
      </c>
      <c r="L126" s="71">
        <v>0</v>
      </c>
      <c r="M126" s="65">
        <v>11.139494699999998</v>
      </c>
      <c r="N126" s="71">
        <v>0</v>
      </c>
      <c r="O126" s="71">
        <v>5.801252388</v>
      </c>
      <c r="P126" s="71">
        <v>0</v>
      </c>
      <c r="Q126" s="65">
        <f t="shared" si="64"/>
        <v>12.247937697999989</v>
      </c>
      <c r="R126" s="65">
        <f t="shared" si="65"/>
        <v>0.34092330000000026</v>
      </c>
      <c r="S126" s="66">
        <f t="shared" si="66"/>
        <v>0.18893850363949177</v>
      </c>
      <c r="T126" s="67" t="s">
        <v>286</v>
      </c>
      <c r="U126" s="5"/>
      <c r="V126" s="55"/>
      <c r="W126" s="59"/>
      <c r="X126" s="56"/>
      <c r="Y126" s="56"/>
      <c r="Z126" s="56"/>
      <c r="AA126" s="5"/>
      <c r="AB126" s="5"/>
      <c r="AC126" s="5"/>
      <c r="AD126" s="57"/>
      <c r="AE126" s="57"/>
      <c r="AF126" s="6"/>
      <c r="AG126" s="1"/>
      <c r="BA126" s="1" t="b">
        <f>H126='[1]17 Кв эт'!E127</f>
        <v>1</v>
      </c>
    </row>
    <row r="127" spans="1:53" ht="47.25" x14ac:dyDescent="0.25">
      <c r="A127" s="62" t="s">
        <v>216</v>
      </c>
      <c r="B127" s="63" t="s">
        <v>287</v>
      </c>
      <c r="C127" s="64" t="s">
        <v>288</v>
      </c>
      <c r="D127" s="65">
        <v>225.86737484400001</v>
      </c>
      <c r="E127" s="65">
        <v>99.207941210000001</v>
      </c>
      <c r="F127" s="65">
        <f t="shared" si="62"/>
        <v>126.65943363400001</v>
      </c>
      <c r="G127" s="65">
        <f t="shared" si="63"/>
        <v>139.0393444</v>
      </c>
      <c r="H127" s="65">
        <f t="shared" si="63"/>
        <v>8.81744387</v>
      </c>
      <c r="I127" s="68">
        <v>10.24430289</v>
      </c>
      <c r="J127" s="65">
        <v>8.81744387</v>
      </c>
      <c r="K127" s="65">
        <v>4.8072958699999999</v>
      </c>
      <c r="L127" s="65">
        <v>0</v>
      </c>
      <c r="M127" s="65">
        <v>123.25820505</v>
      </c>
      <c r="N127" s="65">
        <v>0</v>
      </c>
      <c r="O127" s="74">
        <v>0.72954058999999993</v>
      </c>
      <c r="P127" s="65">
        <v>0</v>
      </c>
      <c r="Q127" s="65">
        <f t="shared" si="64"/>
        <v>117.841989764</v>
      </c>
      <c r="R127" s="65">
        <f t="shared" si="65"/>
        <v>-1.4268590200000002</v>
      </c>
      <c r="S127" s="66">
        <f t="shared" si="66"/>
        <v>-0.139283173810961</v>
      </c>
      <c r="T127" s="67" t="s">
        <v>289</v>
      </c>
      <c r="U127" s="5"/>
      <c r="V127" s="55"/>
      <c r="W127" s="59"/>
      <c r="X127" s="56"/>
      <c r="Y127" s="56"/>
      <c r="Z127" s="56"/>
      <c r="AA127" s="5"/>
      <c r="AB127" s="5"/>
      <c r="AC127" s="5"/>
      <c r="AD127" s="57"/>
      <c r="AE127" s="57"/>
      <c r="AF127" s="6"/>
      <c r="AG127" s="1"/>
      <c r="BA127" s="1" t="b">
        <f>H127='[1]17 Кв эт'!E128</f>
        <v>1</v>
      </c>
    </row>
    <row r="128" spans="1:53" ht="31.5" x14ac:dyDescent="0.25">
      <c r="A128" s="62" t="s">
        <v>216</v>
      </c>
      <c r="B128" s="63" t="s">
        <v>290</v>
      </c>
      <c r="C128" s="64" t="s">
        <v>291</v>
      </c>
      <c r="D128" s="65">
        <v>17.509494496000002</v>
      </c>
      <c r="E128" s="65">
        <v>0.56999999999999995</v>
      </c>
      <c r="F128" s="65">
        <f t="shared" si="62"/>
        <v>16.939494496000002</v>
      </c>
      <c r="G128" s="65">
        <f t="shared" si="63"/>
        <v>7.1376593079999999</v>
      </c>
      <c r="H128" s="65">
        <f t="shared" si="63"/>
        <v>0.12685607999999998</v>
      </c>
      <c r="I128" s="68">
        <v>0.12685608000000001</v>
      </c>
      <c r="J128" s="65">
        <v>0.12685607999999998</v>
      </c>
      <c r="K128" s="65">
        <v>0.78987958000000003</v>
      </c>
      <c r="L128" s="65">
        <v>0</v>
      </c>
      <c r="M128" s="65">
        <v>6.0940675799999999</v>
      </c>
      <c r="N128" s="65">
        <v>0</v>
      </c>
      <c r="O128" s="65">
        <v>0.12685606800000002</v>
      </c>
      <c r="P128" s="65">
        <v>0</v>
      </c>
      <c r="Q128" s="65">
        <f t="shared" si="64"/>
        <v>16.812638416000002</v>
      </c>
      <c r="R128" s="65">
        <f t="shared" si="65"/>
        <v>0</v>
      </c>
      <c r="S128" s="66">
        <f t="shared" si="66"/>
        <v>0</v>
      </c>
      <c r="T128" s="67" t="s">
        <v>33</v>
      </c>
      <c r="U128" s="6"/>
      <c r="V128" s="55"/>
      <c r="W128" s="59"/>
      <c r="X128" s="56"/>
      <c r="Y128" s="56"/>
      <c r="Z128" s="56"/>
      <c r="AA128" s="5"/>
      <c r="AB128" s="5"/>
      <c r="AC128" s="5"/>
      <c r="AD128" s="57"/>
      <c r="AE128" s="57"/>
      <c r="AF128" s="6"/>
      <c r="AG128" s="1"/>
      <c r="BA128" s="1" t="b">
        <f>H128='[1]17 Кв эт'!E129</f>
        <v>1</v>
      </c>
    </row>
    <row r="129" spans="1:53" ht="63.75" customHeight="1" x14ac:dyDescent="0.25">
      <c r="A129" s="62" t="s">
        <v>216</v>
      </c>
      <c r="B129" s="63" t="s">
        <v>292</v>
      </c>
      <c r="C129" s="64" t="s">
        <v>293</v>
      </c>
      <c r="D129" s="65">
        <v>2201.7837733979995</v>
      </c>
      <c r="E129" s="65">
        <v>17.846686799999997</v>
      </c>
      <c r="F129" s="65">
        <f t="shared" si="62"/>
        <v>2183.9370865979995</v>
      </c>
      <c r="G129" s="65">
        <f t="shared" si="63"/>
        <v>11.787694799999999</v>
      </c>
      <c r="H129" s="65">
        <f t="shared" si="63"/>
        <v>0</v>
      </c>
      <c r="I129" s="68">
        <v>11.787694799999999</v>
      </c>
      <c r="J129" s="65">
        <v>0</v>
      </c>
      <c r="K129" s="65">
        <v>0</v>
      </c>
      <c r="L129" s="65">
        <v>0</v>
      </c>
      <c r="M129" s="65">
        <v>0</v>
      </c>
      <c r="N129" s="65">
        <v>0</v>
      </c>
      <c r="O129" s="72">
        <v>0</v>
      </c>
      <c r="P129" s="65">
        <v>0</v>
      </c>
      <c r="Q129" s="65">
        <f t="shared" si="64"/>
        <v>2183.9370865979995</v>
      </c>
      <c r="R129" s="65">
        <f t="shared" si="65"/>
        <v>-11.787694799999999</v>
      </c>
      <c r="S129" s="66">
        <f t="shared" si="66"/>
        <v>-1</v>
      </c>
      <c r="T129" s="67" t="s">
        <v>294</v>
      </c>
      <c r="U129" s="5"/>
      <c r="V129" s="55"/>
      <c r="W129" s="59"/>
      <c r="X129" s="56"/>
      <c r="Y129" s="56"/>
      <c r="Z129" s="56"/>
      <c r="AA129" s="5"/>
      <c r="AB129" s="5"/>
      <c r="AC129" s="5"/>
      <c r="AD129" s="57"/>
      <c r="AE129" s="57"/>
      <c r="AF129" s="6"/>
      <c r="AG129" s="1"/>
      <c r="BA129" s="1" t="b">
        <f>H129='[1]17 Кв эт'!E130</f>
        <v>1</v>
      </c>
    </row>
    <row r="130" spans="1:53" ht="84" customHeight="1" x14ac:dyDescent="0.25">
      <c r="A130" s="62" t="s">
        <v>216</v>
      </c>
      <c r="B130" s="63" t="s">
        <v>295</v>
      </c>
      <c r="C130" s="64" t="s">
        <v>296</v>
      </c>
      <c r="D130" s="65">
        <v>261.94334114692288</v>
      </c>
      <c r="E130" s="65">
        <v>68.259232800000007</v>
      </c>
      <c r="F130" s="65">
        <f t="shared" si="62"/>
        <v>193.68410834692287</v>
      </c>
      <c r="G130" s="65">
        <f t="shared" si="63"/>
        <v>52.035280944000007</v>
      </c>
      <c r="H130" s="65">
        <f t="shared" si="63"/>
        <v>11.34229425</v>
      </c>
      <c r="I130" s="68">
        <v>16.911466310000002</v>
      </c>
      <c r="J130" s="65">
        <v>11.34229425</v>
      </c>
      <c r="K130" s="65">
        <v>11.70793821</v>
      </c>
      <c r="L130" s="65">
        <v>0</v>
      </c>
      <c r="M130" s="65">
        <v>11.70793821</v>
      </c>
      <c r="N130" s="65">
        <v>0</v>
      </c>
      <c r="O130" s="65">
        <v>11.707938214</v>
      </c>
      <c r="P130" s="65">
        <v>0</v>
      </c>
      <c r="Q130" s="65">
        <f t="shared" si="64"/>
        <v>182.34181409692286</v>
      </c>
      <c r="R130" s="65">
        <f t="shared" si="65"/>
        <v>-5.5691720600000014</v>
      </c>
      <c r="S130" s="66">
        <f t="shared" si="66"/>
        <v>-0.32931337578379394</v>
      </c>
      <c r="T130" s="67" t="s">
        <v>297</v>
      </c>
      <c r="U130" s="5"/>
      <c r="V130" s="55"/>
      <c r="W130" s="59"/>
      <c r="X130" s="56"/>
      <c r="Y130" s="56"/>
      <c r="Z130" s="56"/>
      <c r="AA130" s="5"/>
      <c r="AB130" s="5"/>
      <c r="AC130" s="5"/>
      <c r="AD130" s="57"/>
      <c r="AE130" s="57"/>
      <c r="AF130" s="6"/>
      <c r="AG130" s="1"/>
      <c r="BA130" s="1" t="b">
        <f>H130='[1]17 Кв эт'!E131</f>
        <v>1</v>
      </c>
    </row>
    <row r="131" spans="1:53" ht="44.25" customHeight="1" x14ac:dyDescent="0.25">
      <c r="A131" s="62" t="s">
        <v>216</v>
      </c>
      <c r="B131" s="63" t="s">
        <v>298</v>
      </c>
      <c r="C131" s="64" t="s">
        <v>299</v>
      </c>
      <c r="D131" s="65">
        <v>42.504052931999993</v>
      </c>
      <c r="E131" s="65">
        <v>0.35851440000000001</v>
      </c>
      <c r="F131" s="65">
        <f t="shared" si="62"/>
        <v>42.145538531999996</v>
      </c>
      <c r="G131" s="65">
        <f t="shared" si="63"/>
        <v>38.432452931999997</v>
      </c>
      <c r="H131" s="65">
        <f t="shared" si="63"/>
        <v>0</v>
      </c>
      <c r="I131" s="68">
        <v>28.055690640000002</v>
      </c>
      <c r="J131" s="65">
        <v>0</v>
      </c>
      <c r="K131" s="65">
        <v>3.4589207599999998</v>
      </c>
      <c r="L131" s="65">
        <v>0</v>
      </c>
      <c r="M131" s="65">
        <v>3.4589207599999998</v>
      </c>
      <c r="N131" s="65">
        <v>0</v>
      </c>
      <c r="O131" s="65">
        <v>3.4589207720000004</v>
      </c>
      <c r="P131" s="65">
        <v>0</v>
      </c>
      <c r="Q131" s="65">
        <f t="shared" si="64"/>
        <v>42.145538531999996</v>
      </c>
      <c r="R131" s="65">
        <f t="shared" si="65"/>
        <v>-28.055690640000002</v>
      </c>
      <c r="S131" s="66">
        <f t="shared" si="66"/>
        <v>-1</v>
      </c>
      <c r="T131" s="67" t="s">
        <v>300</v>
      </c>
      <c r="U131" s="5"/>
      <c r="V131" s="55"/>
      <c r="W131" s="59"/>
      <c r="X131" s="56"/>
      <c r="Y131" s="56"/>
      <c r="Z131" s="56"/>
      <c r="AA131" s="5"/>
      <c r="AB131" s="5"/>
      <c r="AC131" s="5"/>
      <c r="AD131" s="57"/>
      <c r="AE131" s="57"/>
      <c r="AF131" s="6"/>
      <c r="AG131" s="1"/>
      <c r="BA131" s="1" t="b">
        <f>H131='[1]17 Кв эт'!E132</f>
        <v>1</v>
      </c>
    </row>
    <row r="132" spans="1:53" ht="47.25" x14ac:dyDescent="0.25">
      <c r="A132" s="62" t="s">
        <v>216</v>
      </c>
      <c r="B132" s="63" t="s">
        <v>301</v>
      </c>
      <c r="C132" s="64" t="s">
        <v>302</v>
      </c>
      <c r="D132" s="65">
        <v>1388.4706704299997</v>
      </c>
      <c r="E132" s="65">
        <v>1629.2414355799999</v>
      </c>
      <c r="F132" s="65">
        <f t="shared" si="62"/>
        <v>-240.77076515000022</v>
      </c>
      <c r="G132" s="65">
        <f t="shared" si="63"/>
        <v>165.2203682</v>
      </c>
      <c r="H132" s="65">
        <f t="shared" si="63"/>
        <v>9.9744111900000014</v>
      </c>
      <c r="I132" s="68">
        <v>165.2203682</v>
      </c>
      <c r="J132" s="65">
        <v>9.9744111900000014</v>
      </c>
      <c r="K132" s="65"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>
        <f t="shared" si="64"/>
        <v>-250.74517634000023</v>
      </c>
      <c r="R132" s="65">
        <f t="shared" si="65"/>
        <v>-155.24595700999998</v>
      </c>
      <c r="S132" s="66">
        <f t="shared" si="66"/>
        <v>-0.93962965160611467</v>
      </c>
      <c r="T132" s="67" t="s">
        <v>303</v>
      </c>
      <c r="U132" s="5"/>
      <c r="V132" s="55"/>
      <c r="W132" s="59"/>
      <c r="X132" s="56"/>
      <c r="Y132" s="56"/>
      <c r="Z132" s="56"/>
      <c r="AA132" s="5"/>
      <c r="AB132" s="5"/>
      <c r="AC132" s="5"/>
      <c r="AD132" s="57"/>
      <c r="AE132" s="57"/>
      <c r="AF132" s="6"/>
      <c r="AG132" s="1"/>
      <c r="BA132" s="1" t="b">
        <f>H132='[1]17 Кв эт'!E133</f>
        <v>1</v>
      </c>
    </row>
    <row r="133" spans="1:53" ht="47.25" x14ac:dyDescent="0.25">
      <c r="A133" s="62" t="s">
        <v>216</v>
      </c>
      <c r="B133" s="63" t="s">
        <v>304</v>
      </c>
      <c r="C133" s="64" t="s">
        <v>305</v>
      </c>
      <c r="D133" s="65">
        <v>7.911985176</v>
      </c>
      <c r="E133" s="65">
        <v>2.6450074499999996</v>
      </c>
      <c r="F133" s="65">
        <f t="shared" si="62"/>
        <v>5.2669777260000004</v>
      </c>
      <c r="G133" s="65">
        <f t="shared" si="63"/>
        <v>5.0881001760000002</v>
      </c>
      <c r="H133" s="65">
        <f t="shared" si="63"/>
        <v>0</v>
      </c>
      <c r="I133" s="68">
        <v>0</v>
      </c>
      <c r="J133" s="65">
        <v>0</v>
      </c>
      <c r="K133" s="65">
        <v>0</v>
      </c>
      <c r="L133" s="65">
        <v>0</v>
      </c>
      <c r="M133" s="65">
        <v>0</v>
      </c>
      <c r="N133" s="65">
        <v>0</v>
      </c>
      <c r="O133" s="65">
        <v>5.0881001760000002</v>
      </c>
      <c r="P133" s="65">
        <v>0</v>
      </c>
      <c r="Q133" s="65">
        <f t="shared" si="64"/>
        <v>5.2669777260000004</v>
      </c>
      <c r="R133" s="65">
        <f t="shared" si="65"/>
        <v>0</v>
      </c>
      <c r="S133" s="66">
        <v>0</v>
      </c>
      <c r="T133" s="67" t="s">
        <v>33</v>
      </c>
      <c r="U133" s="6"/>
      <c r="V133" s="55"/>
      <c r="W133" s="59"/>
      <c r="X133" s="56"/>
      <c r="Y133" s="56"/>
      <c r="Z133" s="56"/>
      <c r="AA133" s="5"/>
      <c r="AB133" s="5"/>
      <c r="AC133" s="5"/>
      <c r="AD133" s="57"/>
      <c r="AE133" s="57"/>
      <c r="AF133" s="6"/>
      <c r="AG133" s="1"/>
      <c r="BA133" s="1" t="b">
        <f>H133='[1]17 Кв эт'!E134</f>
        <v>1</v>
      </c>
    </row>
    <row r="134" spans="1:53" ht="60" customHeight="1" x14ac:dyDescent="0.25">
      <c r="A134" s="62" t="s">
        <v>216</v>
      </c>
      <c r="B134" s="63" t="s">
        <v>306</v>
      </c>
      <c r="C134" s="64" t="s">
        <v>307</v>
      </c>
      <c r="D134" s="65">
        <v>16.227454649999999</v>
      </c>
      <c r="E134" s="65">
        <v>12.542044480000001</v>
      </c>
      <c r="F134" s="65">
        <f t="shared" si="62"/>
        <v>3.6854101699999973</v>
      </c>
      <c r="G134" s="65">
        <f t="shared" si="63"/>
        <v>3.2596611600000003</v>
      </c>
      <c r="H134" s="65">
        <f t="shared" si="63"/>
        <v>0.20473585</v>
      </c>
      <c r="I134" s="68">
        <v>0</v>
      </c>
      <c r="J134" s="65">
        <v>0.20473585</v>
      </c>
      <c r="K134" s="65">
        <v>0</v>
      </c>
      <c r="L134" s="65">
        <v>0</v>
      </c>
      <c r="M134" s="65">
        <v>0</v>
      </c>
      <c r="N134" s="65">
        <v>0</v>
      </c>
      <c r="O134" s="65">
        <v>3.2596611600000003</v>
      </c>
      <c r="P134" s="65">
        <v>0</v>
      </c>
      <c r="Q134" s="65">
        <f t="shared" si="64"/>
        <v>3.4806743199999972</v>
      </c>
      <c r="R134" s="65">
        <f t="shared" si="65"/>
        <v>0.20473585</v>
      </c>
      <c r="S134" s="66">
        <v>1</v>
      </c>
      <c r="T134" s="67" t="s">
        <v>308</v>
      </c>
      <c r="U134" s="5"/>
      <c r="V134" s="55"/>
      <c r="W134" s="59"/>
      <c r="X134" s="56"/>
      <c r="Y134" s="56"/>
      <c r="Z134" s="56"/>
      <c r="AA134" s="5"/>
      <c r="AB134" s="5"/>
      <c r="AC134" s="5"/>
      <c r="AD134" s="57"/>
      <c r="AE134" s="57"/>
      <c r="AF134" s="6"/>
      <c r="AG134" s="1"/>
      <c r="BA134" s="1" t="b">
        <f>H134='[1]17 Кв эт'!E135</f>
        <v>1</v>
      </c>
    </row>
    <row r="135" spans="1:53" ht="39" customHeight="1" x14ac:dyDescent="0.25">
      <c r="A135" s="62" t="s">
        <v>216</v>
      </c>
      <c r="B135" s="63" t="s">
        <v>309</v>
      </c>
      <c r="C135" s="64" t="s">
        <v>310</v>
      </c>
      <c r="D135" s="65">
        <v>1940.7022933920002</v>
      </c>
      <c r="E135" s="65">
        <v>17.542176289999997</v>
      </c>
      <c r="F135" s="65">
        <f t="shared" si="62"/>
        <v>1923.1601171020002</v>
      </c>
      <c r="G135" s="65">
        <f t="shared" si="63"/>
        <v>211.10913639999998</v>
      </c>
      <c r="H135" s="65">
        <f t="shared" si="63"/>
        <v>0</v>
      </c>
      <c r="I135" s="68">
        <v>211.10913639999998</v>
      </c>
      <c r="J135" s="65">
        <v>0</v>
      </c>
      <c r="K135" s="65">
        <v>0</v>
      </c>
      <c r="L135" s="65">
        <v>0</v>
      </c>
      <c r="M135" s="65">
        <v>0</v>
      </c>
      <c r="N135" s="65">
        <v>0</v>
      </c>
      <c r="O135" s="65">
        <v>0</v>
      </c>
      <c r="P135" s="65">
        <v>0</v>
      </c>
      <c r="Q135" s="65">
        <f t="shared" si="64"/>
        <v>1923.1601171020002</v>
      </c>
      <c r="R135" s="65">
        <f t="shared" si="65"/>
        <v>-211.10913639999998</v>
      </c>
      <c r="S135" s="66">
        <f t="shared" si="66"/>
        <v>-1</v>
      </c>
      <c r="T135" s="67" t="s">
        <v>87</v>
      </c>
      <c r="U135" s="5"/>
      <c r="V135" s="55"/>
      <c r="W135" s="59"/>
      <c r="X135" s="56"/>
      <c r="Y135" s="56"/>
      <c r="Z135" s="56"/>
      <c r="AA135" s="5"/>
      <c r="AB135" s="5"/>
      <c r="AC135" s="5"/>
      <c r="AD135" s="57"/>
      <c r="AE135" s="57"/>
      <c r="AF135" s="6"/>
      <c r="AG135" s="1"/>
      <c r="BA135" s="1" t="b">
        <f>H135='[1]17 Кв эт'!E136</f>
        <v>1</v>
      </c>
    </row>
    <row r="136" spans="1:53" ht="36.75" customHeight="1" x14ac:dyDescent="0.25">
      <c r="A136" s="62" t="s">
        <v>216</v>
      </c>
      <c r="B136" s="63" t="s">
        <v>311</v>
      </c>
      <c r="C136" s="64" t="s">
        <v>312</v>
      </c>
      <c r="D136" s="65">
        <v>120.37402935599999</v>
      </c>
      <c r="E136" s="65">
        <v>2.9400000000000004</v>
      </c>
      <c r="F136" s="65">
        <f t="shared" si="62"/>
        <v>117.434029356</v>
      </c>
      <c r="G136" s="65">
        <f t="shared" si="63"/>
        <v>117.43402935599998</v>
      </c>
      <c r="H136" s="65">
        <f t="shared" si="63"/>
        <v>0.59475</v>
      </c>
      <c r="I136" s="68">
        <v>27.733300549999999</v>
      </c>
      <c r="J136" s="65">
        <v>0.59475</v>
      </c>
      <c r="K136" s="65">
        <v>67.210004029999993</v>
      </c>
      <c r="L136" s="65">
        <v>0</v>
      </c>
      <c r="M136" s="65">
        <v>11.24536239</v>
      </c>
      <c r="N136" s="65">
        <v>0</v>
      </c>
      <c r="O136" s="65">
        <v>11.245362386</v>
      </c>
      <c r="P136" s="65">
        <v>0</v>
      </c>
      <c r="Q136" s="65">
        <f t="shared" si="64"/>
        <v>116.83927935599999</v>
      </c>
      <c r="R136" s="65">
        <f t="shared" si="65"/>
        <v>-27.138550549999998</v>
      </c>
      <c r="S136" s="66">
        <f t="shared" si="66"/>
        <v>-0.9785546621496517</v>
      </c>
      <c r="T136" s="67" t="s">
        <v>87</v>
      </c>
      <c r="U136" s="5"/>
      <c r="V136" s="55"/>
      <c r="W136" s="59"/>
      <c r="X136" s="56"/>
      <c r="Y136" s="56"/>
      <c r="Z136" s="56"/>
      <c r="AA136" s="5"/>
      <c r="AB136" s="5"/>
      <c r="AC136" s="5"/>
      <c r="AD136" s="57"/>
      <c r="AE136" s="57"/>
      <c r="AF136" s="6"/>
      <c r="AG136" s="1"/>
      <c r="BA136" s="1" t="b">
        <f>H136='[1]17 Кв эт'!E137</f>
        <v>1</v>
      </c>
    </row>
    <row r="137" spans="1:53" ht="31.5" x14ac:dyDescent="0.25">
      <c r="A137" s="62" t="s">
        <v>216</v>
      </c>
      <c r="B137" s="63" t="s">
        <v>313</v>
      </c>
      <c r="C137" s="64" t="s">
        <v>314</v>
      </c>
      <c r="D137" s="65">
        <v>19.917030708000002</v>
      </c>
      <c r="E137" s="65">
        <v>0</v>
      </c>
      <c r="F137" s="65">
        <f t="shared" si="62"/>
        <v>19.917030708000002</v>
      </c>
      <c r="G137" s="65">
        <f t="shared" si="63"/>
        <v>17.925327637999999</v>
      </c>
      <c r="H137" s="65">
        <f t="shared" si="63"/>
        <v>0</v>
      </c>
      <c r="I137" s="68">
        <v>0</v>
      </c>
      <c r="J137" s="65">
        <v>0</v>
      </c>
      <c r="K137" s="65">
        <v>0</v>
      </c>
      <c r="L137" s="65">
        <v>0</v>
      </c>
      <c r="M137" s="65">
        <v>1.99170307</v>
      </c>
      <c r="N137" s="65">
        <v>0</v>
      </c>
      <c r="O137" s="65">
        <v>15.933624567999999</v>
      </c>
      <c r="P137" s="65">
        <v>0</v>
      </c>
      <c r="Q137" s="65">
        <f t="shared" si="64"/>
        <v>19.917030708000002</v>
      </c>
      <c r="R137" s="65">
        <f t="shared" si="65"/>
        <v>0</v>
      </c>
      <c r="S137" s="66">
        <v>0</v>
      </c>
      <c r="T137" s="67" t="s">
        <v>33</v>
      </c>
      <c r="U137" s="6"/>
      <c r="V137" s="55"/>
      <c r="W137" s="59"/>
      <c r="X137" s="56"/>
      <c r="Y137" s="56"/>
      <c r="Z137" s="56"/>
      <c r="AA137" s="5"/>
      <c r="AB137" s="5"/>
      <c r="AC137" s="5"/>
      <c r="AD137" s="57"/>
      <c r="AE137" s="57"/>
      <c r="AF137" s="6"/>
      <c r="AG137" s="1"/>
      <c r="BA137" s="1" t="b">
        <f>H137='[1]17 Кв эт'!E138</f>
        <v>1</v>
      </c>
    </row>
    <row r="138" spans="1:53" ht="31.5" x14ac:dyDescent="0.25">
      <c r="A138" s="62" t="s">
        <v>216</v>
      </c>
      <c r="B138" s="63" t="s">
        <v>315</v>
      </c>
      <c r="C138" s="64" t="s">
        <v>316</v>
      </c>
      <c r="D138" s="65">
        <v>168.76140721200002</v>
      </c>
      <c r="E138" s="65">
        <v>31.890879400000003</v>
      </c>
      <c r="F138" s="65">
        <f t="shared" si="62"/>
        <v>136.87052781200003</v>
      </c>
      <c r="G138" s="65">
        <f t="shared" si="63"/>
        <v>53.166831167999995</v>
      </c>
      <c r="H138" s="65">
        <f t="shared" si="63"/>
        <v>9.3317159499999995</v>
      </c>
      <c r="I138" s="68">
        <v>0</v>
      </c>
      <c r="J138" s="65">
        <v>9.3317159499999995</v>
      </c>
      <c r="K138" s="65">
        <v>0</v>
      </c>
      <c r="L138" s="65">
        <v>0</v>
      </c>
      <c r="M138" s="65">
        <v>53.166831167999995</v>
      </c>
      <c r="N138" s="65">
        <v>0</v>
      </c>
      <c r="O138" s="65">
        <v>0</v>
      </c>
      <c r="P138" s="65">
        <v>0</v>
      </c>
      <c r="Q138" s="65">
        <f t="shared" si="64"/>
        <v>127.53881186200003</v>
      </c>
      <c r="R138" s="65">
        <f t="shared" si="65"/>
        <v>9.3317159499999995</v>
      </c>
      <c r="S138" s="66">
        <v>1</v>
      </c>
      <c r="T138" s="67" t="s">
        <v>317</v>
      </c>
      <c r="U138" s="5"/>
      <c r="V138" s="55"/>
      <c r="W138" s="59"/>
      <c r="X138" s="56"/>
      <c r="Y138" s="56"/>
      <c r="Z138" s="56"/>
      <c r="AA138" s="5"/>
      <c r="AB138" s="5"/>
      <c r="AC138" s="5"/>
      <c r="AD138" s="57"/>
      <c r="AE138" s="57"/>
      <c r="AF138" s="6"/>
      <c r="AG138" s="1"/>
      <c r="BA138" s="1" t="b">
        <f>H138='[1]17 Кв эт'!E139</f>
        <v>1</v>
      </c>
    </row>
    <row r="139" spans="1:53" ht="35.25" customHeight="1" x14ac:dyDescent="0.25">
      <c r="A139" s="62" t="s">
        <v>216</v>
      </c>
      <c r="B139" s="63" t="s">
        <v>318</v>
      </c>
      <c r="C139" s="64" t="s">
        <v>319</v>
      </c>
      <c r="D139" s="65">
        <v>111.73370363000001</v>
      </c>
      <c r="E139" s="65">
        <v>0</v>
      </c>
      <c r="F139" s="65">
        <f t="shared" si="62"/>
        <v>111.73370363000001</v>
      </c>
      <c r="G139" s="65">
        <f t="shared" si="63"/>
        <v>94.233703630000008</v>
      </c>
      <c r="H139" s="65">
        <f t="shared" si="63"/>
        <v>3.8184652400000001</v>
      </c>
      <c r="I139" s="68">
        <v>0.45561777999999997</v>
      </c>
      <c r="J139" s="65">
        <v>3.8184652400000001</v>
      </c>
      <c r="K139" s="65">
        <v>42.894167869999997</v>
      </c>
      <c r="L139" s="65">
        <v>0</v>
      </c>
      <c r="M139" s="65">
        <v>49.63964206</v>
      </c>
      <c r="N139" s="65">
        <v>0</v>
      </c>
      <c r="O139" s="65">
        <v>1.24427592</v>
      </c>
      <c r="P139" s="65">
        <v>0</v>
      </c>
      <c r="Q139" s="65">
        <f t="shared" si="64"/>
        <v>107.91523839000001</v>
      </c>
      <c r="R139" s="65">
        <f t="shared" si="65"/>
        <v>3.3628474600000002</v>
      </c>
      <c r="S139" s="66">
        <f t="shared" si="66"/>
        <v>7.3808521256567303</v>
      </c>
      <c r="T139" s="67" t="s">
        <v>280</v>
      </c>
      <c r="U139" s="5"/>
      <c r="V139" s="55"/>
      <c r="W139" s="59"/>
      <c r="X139" s="69"/>
      <c r="Y139" s="56"/>
      <c r="Z139" s="56"/>
      <c r="AA139" s="5"/>
      <c r="AB139" s="5"/>
      <c r="AC139" s="5"/>
      <c r="AD139" s="57"/>
      <c r="AE139" s="57"/>
      <c r="AF139" s="6"/>
      <c r="AG139" s="1"/>
      <c r="BA139" s="1" t="b">
        <f>H139='[1]17 Кв эт'!E140</f>
        <v>1</v>
      </c>
    </row>
    <row r="140" spans="1:53" ht="31.5" x14ac:dyDescent="0.25">
      <c r="A140" s="62" t="s">
        <v>216</v>
      </c>
      <c r="B140" s="63" t="s">
        <v>320</v>
      </c>
      <c r="C140" s="64" t="s">
        <v>321</v>
      </c>
      <c r="D140" s="65">
        <v>401.51852140799997</v>
      </c>
      <c r="E140" s="65">
        <v>0</v>
      </c>
      <c r="F140" s="65">
        <f t="shared" si="62"/>
        <v>401.51852140799997</v>
      </c>
      <c r="G140" s="65">
        <f t="shared" si="63"/>
        <v>25.912087239999998</v>
      </c>
      <c r="H140" s="65">
        <f t="shared" si="63"/>
        <v>0</v>
      </c>
      <c r="I140" s="68">
        <v>0</v>
      </c>
      <c r="J140" s="65">
        <v>0</v>
      </c>
      <c r="K140" s="65">
        <v>8.6373624099999997</v>
      </c>
      <c r="L140" s="65">
        <v>0</v>
      </c>
      <c r="M140" s="65">
        <v>8.6373624099999997</v>
      </c>
      <c r="N140" s="65">
        <v>0</v>
      </c>
      <c r="O140" s="65">
        <v>8.6373624199999988</v>
      </c>
      <c r="P140" s="65">
        <v>0</v>
      </c>
      <c r="Q140" s="65">
        <f t="shared" si="64"/>
        <v>401.51852140799997</v>
      </c>
      <c r="R140" s="65">
        <f t="shared" si="65"/>
        <v>0</v>
      </c>
      <c r="S140" s="66">
        <v>0</v>
      </c>
      <c r="T140" s="67" t="s">
        <v>33</v>
      </c>
      <c r="U140" s="6"/>
      <c r="V140" s="55"/>
      <c r="W140" s="59"/>
      <c r="X140" s="56"/>
      <c r="Y140" s="56"/>
      <c r="Z140" s="56"/>
      <c r="AA140" s="5"/>
      <c r="AB140" s="5"/>
      <c r="AC140" s="5"/>
      <c r="AD140" s="57"/>
      <c r="AE140" s="57"/>
      <c r="AF140" s="6"/>
      <c r="AG140" s="1"/>
      <c r="BA140" s="1" t="b">
        <f>H140='[1]17 Кв эт'!E141</f>
        <v>1</v>
      </c>
    </row>
    <row r="141" spans="1:53" ht="47.25" x14ac:dyDescent="0.25">
      <c r="A141" s="62" t="s">
        <v>216</v>
      </c>
      <c r="B141" s="63" t="s">
        <v>322</v>
      </c>
      <c r="C141" s="64" t="s">
        <v>323</v>
      </c>
      <c r="D141" s="65">
        <v>8.9463312600000009</v>
      </c>
      <c r="E141" s="65">
        <v>0</v>
      </c>
      <c r="F141" s="65">
        <f t="shared" si="62"/>
        <v>8.9463312600000009</v>
      </c>
      <c r="G141" s="65">
        <f t="shared" si="63"/>
        <v>8.9463312600000009</v>
      </c>
      <c r="H141" s="65">
        <f t="shared" si="63"/>
        <v>0</v>
      </c>
      <c r="I141" s="68">
        <v>0</v>
      </c>
      <c r="J141" s="65">
        <v>0</v>
      </c>
      <c r="K141" s="65">
        <v>0</v>
      </c>
      <c r="L141" s="65">
        <v>0</v>
      </c>
      <c r="M141" s="65">
        <v>0.17538571</v>
      </c>
      <c r="N141" s="65">
        <v>0</v>
      </c>
      <c r="O141" s="65">
        <v>8.7709455500000004</v>
      </c>
      <c r="P141" s="65">
        <v>0</v>
      </c>
      <c r="Q141" s="65">
        <f t="shared" si="64"/>
        <v>8.9463312600000009</v>
      </c>
      <c r="R141" s="65">
        <f t="shared" si="65"/>
        <v>0</v>
      </c>
      <c r="S141" s="66">
        <v>0</v>
      </c>
      <c r="T141" s="67" t="s">
        <v>33</v>
      </c>
      <c r="U141" s="6"/>
      <c r="V141" s="55"/>
      <c r="W141" s="59"/>
      <c r="X141" s="69"/>
      <c r="Y141" s="56"/>
      <c r="Z141" s="56"/>
      <c r="AA141" s="5"/>
      <c r="AB141" s="5"/>
      <c r="AC141" s="5"/>
      <c r="AD141" s="57"/>
      <c r="AE141" s="57"/>
      <c r="AF141" s="6"/>
      <c r="AG141" s="1"/>
      <c r="BA141" s="1" t="b">
        <f>H141='[1]17 Кв эт'!E142</f>
        <v>1</v>
      </c>
    </row>
    <row r="142" spans="1:53" ht="45" customHeight="1" x14ac:dyDescent="0.25">
      <c r="A142" s="62" t="s">
        <v>216</v>
      </c>
      <c r="B142" s="63" t="s">
        <v>324</v>
      </c>
      <c r="C142" s="64" t="s">
        <v>325</v>
      </c>
      <c r="D142" s="65">
        <v>122.4</v>
      </c>
      <c r="E142" s="65">
        <v>0</v>
      </c>
      <c r="F142" s="65">
        <f t="shared" si="62"/>
        <v>122.4</v>
      </c>
      <c r="G142" s="65">
        <f t="shared" si="63"/>
        <v>6</v>
      </c>
      <c r="H142" s="65">
        <f t="shared" si="63"/>
        <v>0</v>
      </c>
      <c r="I142" s="68">
        <v>1.5</v>
      </c>
      <c r="J142" s="65">
        <v>0</v>
      </c>
      <c r="K142" s="65">
        <v>1.5</v>
      </c>
      <c r="L142" s="65">
        <v>0</v>
      </c>
      <c r="M142" s="65">
        <v>1.5</v>
      </c>
      <c r="N142" s="65">
        <v>0</v>
      </c>
      <c r="O142" s="65">
        <v>1.5</v>
      </c>
      <c r="P142" s="65">
        <v>0</v>
      </c>
      <c r="Q142" s="65">
        <f t="shared" si="64"/>
        <v>122.4</v>
      </c>
      <c r="R142" s="65">
        <f t="shared" si="65"/>
        <v>-1.5</v>
      </c>
      <c r="S142" s="66">
        <f t="shared" si="66"/>
        <v>-1</v>
      </c>
      <c r="T142" s="67" t="s">
        <v>87</v>
      </c>
      <c r="U142" s="6"/>
      <c r="V142" s="55"/>
      <c r="W142" s="59"/>
      <c r="X142" s="56"/>
      <c r="Y142" s="56"/>
      <c r="Z142" s="56"/>
      <c r="AA142" s="5"/>
      <c r="AB142" s="5"/>
      <c r="AC142" s="5"/>
      <c r="AD142" s="57"/>
      <c r="AE142" s="57"/>
      <c r="AF142" s="6"/>
      <c r="AG142" s="1"/>
      <c r="BA142" s="1" t="b">
        <f>H142='[1]17 Кв эт'!E143</f>
        <v>1</v>
      </c>
    </row>
    <row r="143" spans="1:53" ht="47.25" x14ac:dyDescent="0.25">
      <c r="A143" s="62" t="s">
        <v>216</v>
      </c>
      <c r="B143" s="63" t="s">
        <v>326</v>
      </c>
      <c r="C143" s="64" t="s">
        <v>327</v>
      </c>
      <c r="D143" s="65">
        <v>102.777103506</v>
      </c>
      <c r="E143" s="65">
        <v>1.29</v>
      </c>
      <c r="F143" s="65">
        <f t="shared" si="62"/>
        <v>101.487103506</v>
      </c>
      <c r="G143" s="65">
        <f t="shared" si="63"/>
        <v>51.264898286000005</v>
      </c>
      <c r="H143" s="65">
        <f t="shared" si="63"/>
        <v>0</v>
      </c>
      <c r="I143" s="68">
        <v>1.8757079300000001</v>
      </c>
      <c r="J143" s="65">
        <v>0</v>
      </c>
      <c r="K143" s="65">
        <v>11.149062130000001</v>
      </c>
      <c r="L143" s="65">
        <v>0</v>
      </c>
      <c r="M143" s="65">
        <v>27.610328769999999</v>
      </c>
      <c r="N143" s="65">
        <v>0</v>
      </c>
      <c r="O143" s="65">
        <v>10.629799455999999</v>
      </c>
      <c r="P143" s="65">
        <v>0</v>
      </c>
      <c r="Q143" s="65">
        <f t="shared" si="64"/>
        <v>101.487103506</v>
      </c>
      <c r="R143" s="65">
        <f t="shared" si="65"/>
        <v>-1.8757079300000001</v>
      </c>
      <c r="S143" s="66">
        <f t="shared" si="66"/>
        <v>-1</v>
      </c>
      <c r="T143" s="67" t="s">
        <v>328</v>
      </c>
      <c r="U143" s="5"/>
      <c r="V143" s="55"/>
      <c r="W143" s="59"/>
      <c r="X143" s="69"/>
      <c r="Y143" s="56"/>
      <c r="Z143" s="56"/>
      <c r="AA143" s="5"/>
      <c r="AB143" s="5"/>
      <c r="AC143" s="5"/>
      <c r="AD143" s="57"/>
      <c r="AE143" s="57"/>
      <c r="AF143" s="6"/>
      <c r="AG143" s="1"/>
      <c r="BA143" s="1" t="b">
        <f>H143='[1]17 Кв эт'!E144</f>
        <v>1</v>
      </c>
    </row>
    <row r="144" spans="1:53" ht="63" x14ac:dyDescent="0.25">
      <c r="A144" s="62" t="s">
        <v>216</v>
      </c>
      <c r="B144" s="63" t="s">
        <v>329</v>
      </c>
      <c r="C144" s="64" t="s">
        <v>330</v>
      </c>
      <c r="D144" s="65">
        <v>37.513704239999996</v>
      </c>
      <c r="E144" s="65">
        <v>23.599229030000004</v>
      </c>
      <c r="F144" s="65">
        <f t="shared" si="62"/>
        <v>13.914475209999992</v>
      </c>
      <c r="G144" s="65">
        <f t="shared" si="63"/>
        <v>10.816979468</v>
      </c>
      <c r="H144" s="65">
        <f t="shared" si="63"/>
        <v>0</v>
      </c>
      <c r="I144" s="68">
        <v>5</v>
      </c>
      <c r="J144" s="65">
        <v>0</v>
      </c>
      <c r="K144" s="65">
        <v>0</v>
      </c>
      <c r="L144" s="65">
        <v>0</v>
      </c>
      <c r="M144" s="65">
        <v>4.3169794680000004</v>
      </c>
      <c r="N144" s="65">
        <v>0</v>
      </c>
      <c r="O144" s="65">
        <v>1.5</v>
      </c>
      <c r="P144" s="65">
        <v>0</v>
      </c>
      <c r="Q144" s="65">
        <f t="shared" si="64"/>
        <v>13.914475209999992</v>
      </c>
      <c r="R144" s="65">
        <f t="shared" si="65"/>
        <v>-5</v>
      </c>
      <c r="S144" s="66">
        <f t="shared" si="66"/>
        <v>-1</v>
      </c>
      <c r="T144" s="67" t="s">
        <v>331</v>
      </c>
      <c r="U144" s="5"/>
      <c r="V144" s="55"/>
      <c r="W144" s="59"/>
      <c r="X144" s="56"/>
      <c r="Y144" s="56"/>
      <c r="Z144" s="56"/>
      <c r="AA144" s="5"/>
      <c r="AB144" s="5"/>
      <c r="AC144" s="5"/>
      <c r="AD144" s="57"/>
      <c r="AE144" s="57"/>
      <c r="AF144" s="6"/>
      <c r="AG144" s="1"/>
      <c r="BA144" s="1" t="b">
        <f>H144='[1]17 Кв эт'!E145</f>
        <v>1</v>
      </c>
    </row>
    <row r="145" spans="1:53" ht="63.75" customHeight="1" x14ac:dyDescent="0.25">
      <c r="A145" s="62" t="s">
        <v>216</v>
      </c>
      <c r="B145" s="63" t="s">
        <v>332</v>
      </c>
      <c r="C145" s="64" t="s">
        <v>333</v>
      </c>
      <c r="D145" s="65">
        <v>647.95636935999994</v>
      </c>
      <c r="E145" s="65">
        <v>92.404516799999996</v>
      </c>
      <c r="F145" s="65">
        <f t="shared" si="62"/>
        <v>555.55185255999993</v>
      </c>
      <c r="G145" s="65">
        <f t="shared" si="63"/>
        <v>9.1637992080000004</v>
      </c>
      <c r="H145" s="65">
        <f t="shared" si="63"/>
        <v>0</v>
      </c>
      <c r="I145" s="68">
        <v>0</v>
      </c>
      <c r="J145" s="65">
        <v>0</v>
      </c>
      <c r="K145" s="65">
        <v>0</v>
      </c>
      <c r="L145" s="65">
        <v>0</v>
      </c>
      <c r="M145" s="65">
        <v>2.7491397599999998</v>
      </c>
      <c r="N145" s="65">
        <v>0</v>
      </c>
      <c r="O145" s="65">
        <v>6.4146594480000001</v>
      </c>
      <c r="P145" s="65">
        <v>0</v>
      </c>
      <c r="Q145" s="65">
        <f t="shared" si="64"/>
        <v>555.55185255999993</v>
      </c>
      <c r="R145" s="65">
        <f t="shared" si="65"/>
        <v>0</v>
      </c>
      <c r="S145" s="66">
        <v>0</v>
      </c>
      <c r="T145" s="67" t="s">
        <v>33</v>
      </c>
      <c r="U145" s="6"/>
      <c r="V145" s="55"/>
      <c r="W145" s="59"/>
      <c r="X145" s="56"/>
      <c r="Y145" s="56"/>
      <c r="Z145" s="56"/>
      <c r="AA145" s="5"/>
      <c r="AB145" s="5"/>
      <c r="AC145" s="5"/>
      <c r="AD145" s="57"/>
      <c r="AE145" s="57"/>
      <c r="AF145" s="6"/>
      <c r="AG145" s="1"/>
      <c r="BA145" s="1" t="b">
        <f>H145='[1]17 Кв эт'!E146</f>
        <v>1</v>
      </c>
    </row>
    <row r="146" spans="1:53" ht="47.25" x14ac:dyDescent="0.25">
      <c r="A146" s="62" t="s">
        <v>216</v>
      </c>
      <c r="B146" s="63" t="s">
        <v>334</v>
      </c>
      <c r="C146" s="64" t="s">
        <v>335</v>
      </c>
      <c r="D146" s="65">
        <v>40.503591412000006</v>
      </c>
      <c r="E146" s="65">
        <v>20.591066269999999</v>
      </c>
      <c r="F146" s="65">
        <f t="shared" si="62"/>
        <v>19.912525142000007</v>
      </c>
      <c r="G146" s="65">
        <f t="shared" si="63"/>
        <v>14.583591412000001</v>
      </c>
      <c r="H146" s="65">
        <f t="shared" si="63"/>
        <v>1.4633200000000001E-2</v>
      </c>
      <c r="I146" s="68">
        <v>0.34789812999999997</v>
      </c>
      <c r="J146" s="65">
        <v>1.4633200000000001E-2</v>
      </c>
      <c r="K146" s="65">
        <v>1.6968349</v>
      </c>
      <c r="L146" s="65">
        <v>0</v>
      </c>
      <c r="M146" s="65">
        <v>12.538858382000001</v>
      </c>
      <c r="N146" s="65">
        <v>0</v>
      </c>
      <c r="O146" s="65">
        <v>0</v>
      </c>
      <c r="P146" s="65">
        <v>0</v>
      </c>
      <c r="Q146" s="65">
        <f t="shared" si="64"/>
        <v>19.897891942000008</v>
      </c>
      <c r="R146" s="65">
        <f t="shared" si="65"/>
        <v>-0.33326492999999996</v>
      </c>
      <c r="S146" s="66">
        <f t="shared" si="66"/>
        <v>-0.95793826198490917</v>
      </c>
      <c r="T146" s="67" t="s">
        <v>336</v>
      </c>
      <c r="U146" s="5"/>
      <c r="V146" s="55"/>
      <c r="W146" s="59"/>
      <c r="X146" s="56"/>
      <c r="Y146" s="56"/>
      <c r="Z146" s="56"/>
      <c r="AA146" s="5"/>
      <c r="AB146" s="5"/>
      <c r="AC146" s="5"/>
      <c r="AD146" s="57"/>
      <c r="AE146" s="57"/>
      <c r="AF146" s="6"/>
      <c r="AG146" s="1"/>
      <c r="BA146" s="1" t="b">
        <f>H146='[1]17 Кв эт'!E147</f>
        <v>1</v>
      </c>
    </row>
    <row r="147" spans="1:53" ht="63" x14ac:dyDescent="0.25">
      <c r="A147" s="62" t="s">
        <v>216</v>
      </c>
      <c r="B147" s="63" t="s">
        <v>337</v>
      </c>
      <c r="C147" s="64" t="s">
        <v>338</v>
      </c>
      <c r="D147" s="65">
        <v>14.479596127999999</v>
      </c>
      <c r="E147" s="65">
        <v>13.035963840000001</v>
      </c>
      <c r="F147" s="65">
        <f t="shared" si="62"/>
        <v>1.4436322879999981</v>
      </c>
      <c r="G147" s="65">
        <f t="shared" si="63"/>
        <v>14.479596127999999</v>
      </c>
      <c r="H147" s="65">
        <f t="shared" si="63"/>
        <v>0</v>
      </c>
      <c r="I147" s="68">
        <v>13.23448104</v>
      </c>
      <c r="J147" s="65">
        <v>0</v>
      </c>
      <c r="K147" s="65">
        <v>0</v>
      </c>
      <c r="L147" s="65">
        <v>0</v>
      </c>
      <c r="M147" s="65">
        <v>0.1149337</v>
      </c>
      <c r="N147" s="65">
        <v>0</v>
      </c>
      <c r="O147" s="65">
        <v>1.1301813879999987</v>
      </c>
      <c r="P147" s="65">
        <v>0</v>
      </c>
      <c r="Q147" s="65">
        <f t="shared" si="64"/>
        <v>1.4436322879999981</v>
      </c>
      <c r="R147" s="65">
        <f t="shared" si="65"/>
        <v>-13.23448104</v>
      </c>
      <c r="S147" s="66">
        <f t="shared" si="66"/>
        <v>-1</v>
      </c>
      <c r="T147" s="67" t="s">
        <v>339</v>
      </c>
      <c r="U147" s="5"/>
      <c r="V147" s="55"/>
      <c r="W147" s="59"/>
      <c r="X147" s="56"/>
      <c r="Y147" s="56"/>
      <c r="Z147" s="56"/>
      <c r="AA147" s="5"/>
      <c r="AB147" s="5"/>
      <c r="AC147" s="5"/>
      <c r="AD147" s="57"/>
      <c r="AE147" s="57"/>
      <c r="AF147" s="6"/>
      <c r="AG147" s="1"/>
      <c r="BA147" s="1" t="b">
        <f>H147='[1]17 Кв эт'!E148</f>
        <v>1</v>
      </c>
    </row>
    <row r="148" spans="1:53" ht="78.75" x14ac:dyDescent="0.25">
      <c r="A148" s="62" t="s">
        <v>216</v>
      </c>
      <c r="B148" s="63" t="s">
        <v>340</v>
      </c>
      <c r="C148" s="64" t="s">
        <v>341</v>
      </c>
      <c r="D148" s="65">
        <v>13700.862225911998</v>
      </c>
      <c r="E148" s="65">
        <v>11306.503320060001</v>
      </c>
      <c r="F148" s="65">
        <f t="shared" si="62"/>
        <v>2394.3589058519974</v>
      </c>
      <c r="G148" s="65">
        <v>64.844071954198654</v>
      </c>
      <c r="H148" s="65">
        <f t="shared" si="63"/>
        <v>96.452149110000008</v>
      </c>
      <c r="I148" s="68">
        <v>64.844071954</v>
      </c>
      <c r="J148" s="65">
        <v>96.452149110000008</v>
      </c>
      <c r="K148" s="65">
        <v>0</v>
      </c>
      <c r="L148" s="65">
        <v>0</v>
      </c>
      <c r="M148" s="65">
        <v>0</v>
      </c>
      <c r="N148" s="65">
        <v>0</v>
      </c>
      <c r="O148" s="65">
        <v>0</v>
      </c>
      <c r="P148" s="65">
        <v>0</v>
      </c>
      <c r="Q148" s="65">
        <f t="shared" si="64"/>
        <v>2297.9067567419975</v>
      </c>
      <c r="R148" s="65">
        <f t="shared" si="65"/>
        <v>31.608077156000007</v>
      </c>
      <c r="S148" s="66">
        <f t="shared" si="66"/>
        <v>0.48744744436195475</v>
      </c>
      <c r="T148" s="67" t="s">
        <v>342</v>
      </c>
      <c r="U148" s="5"/>
      <c r="V148" s="55"/>
      <c r="W148" s="59"/>
      <c r="X148" s="56"/>
      <c r="Y148" s="56"/>
      <c r="Z148" s="56"/>
      <c r="AA148" s="5"/>
      <c r="AB148" s="5"/>
      <c r="AC148" s="5"/>
      <c r="AD148" s="57"/>
      <c r="AE148" s="57"/>
      <c r="AF148" s="6"/>
      <c r="AG148" s="1"/>
      <c r="BA148" s="1" t="b">
        <f>H148='[1]17 Кв эт'!E149</f>
        <v>1</v>
      </c>
    </row>
    <row r="149" spans="1:53" ht="31.5" x14ac:dyDescent="0.25">
      <c r="A149" s="62" t="s">
        <v>216</v>
      </c>
      <c r="B149" s="63" t="s">
        <v>343</v>
      </c>
      <c r="C149" s="64" t="s">
        <v>344</v>
      </c>
      <c r="D149" s="65">
        <v>5988.6511799999998</v>
      </c>
      <c r="E149" s="65">
        <v>844.46345061</v>
      </c>
      <c r="F149" s="65">
        <f t="shared" si="62"/>
        <v>5144.1877293899997</v>
      </c>
      <c r="G149" s="65">
        <f t="shared" si="63"/>
        <v>473.86721299599998</v>
      </c>
      <c r="H149" s="65">
        <f t="shared" si="63"/>
        <v>180.81329610999995</v>
      </c>
      <c r="I149" s="68">
        <v>3.3571481800000003</v>
      </c>
      <c r="J149" s="65">
        <v>180.81329610999995</v>
      </c>
      <c r="K149" s="65">
        <v>242.90082097000001</v>
      </c>
      <c r="L149" s="65">
        <v>0</v>
      </c>
      <c r="M149" s="65">
        <v>195.84981449</v>
      </c>
      <c r="N149" s="65">
        <v>0</v>
      </c>
      <c r="O149" s="65">
        <v>31.759429355999998</v>
      </c>
      <c r="P149" s="65">
        <v>0</v>
      </c>
      <c r="Q149" s="65">
        <f t="shared" si="64"/>
        <v>4963.3744332799997</v>
      </c>
      <c r="R149" s="65">
        <f t="shared" si="65"/>
        <v>177.45614792999996</v>
      </c>
      <c r="S149" s="66">
        <f t="shared" si="66"/>
        <v>52.859194296868942</v>
      </c>
      <c r="T149" s="67" t="s">
        <v>345</v>
      </c>
      <c r="U149" s="5"/>
      <c r="V149" s="55"/>
      <c r="W149" s="59"/>
      <c r="X149" s="56"/>
      <c r="Y149" s="56"/>
      <c r="Z149" s="56"/>
      <c r="AA149" s="5"/>
      <c r="AB149" s="5"/>
      <c r="AC149" s="5"/>
      <c r="AD149" s="57"/>
      <c r="AE149" s="57"/>
      <c r="AF149" s="6"/>
      <c r="AG149" s="1"/>
      <c r="BA149" s="1" t="b">
        <f>H149='[1]17 Кв эт'!E150</f>
        <v>1</v>
      </c>
    </row>
    <row r="150" spans="1:53" ht="78.75" x14ac:dyDescent="0.25">
      <c r="A150" s="62" t="s">
        <v>216</v>
      </c>
      <c r="B150" s="63" t="s">
        <v>346</v>
      </c>
      <c r="C150" s="64" t="s">
        <v>347</v>
      </c>
      <c r="D150" s="65">
        <v>50.98</v>
      </c>
      <c r="E150" s="65">
        <v>2.98</v>
      </c>
      <c r="F150" s="65">
        <f t="shared" si="62"/>
        <v>48</v>
      </c>
      <c r="G150" s="65">
        <f t="shared" si="63"/>
        <v>48</v>
      </c>
      <c r="H150" s="65">
        <f t="shared" si="63"/>
        <v>0</v>
      </c>
      <c r="I150" s="68">
        <v>4.8</v>
      </c>
      <c r="J150" s="65">
        <v>0</v>
      </c>
      <c r="K150" s="65">
        <v>16.2</v>
      </c>
      <c r="L150" s="65">
        <v>0</v>
      </c>
      <c r="M150" s="65">
        <v>16.2</v>
      </c>
      <c r="N150" s="65">
        <v>0</v>
      </c>
      <c r="O150" s="65">
        <v>10.8</v>
      </c>
      <c r="P150" s="65">
        <v>0</v>
      </c>
      <c r="Q150" s="65">
        <f t="shared" si="64"/>
        <v>48</v>
      </c>
      <c r="R150" s="65">
        <f t="shared" si="65"/>
        <v>-4.8</v>
      </c>
      <c r="S150" s="66">
        <f t="shared" si="66"/>
        <v>-1</v>
      </c>
      <c r="T150" s="94" t="s">
        <v>348</v>
      </c>
      <c r="U150" s="5"/>
      <c r="V150" s="55"/>
      <c r="W150" s="59"/>
      <c r="X150" s="56"/>
      <c r="Y150" s="56"/>
      <c r="Z150" s="56"/>
      <c r="AA150" s="5"/>
      <c r="AB150" s="5"/>
      <c r="AC150" s="5"/>
      <c r="AD150" s="57"/>
      <c r="AE150" s="57"/>
      <c r="AF150" s="6"/>
      <c r="AG150" s="1"/>
      <c r="BA150" s="1" t="b">
        <f>H150='[1]17 Кв эт'!E151</f>
        <v>1</v>
      </c>
    </row>
    <row r="151" spans="1:53" ht="51.75" customHeight="1" x14ac:dyDescent="0.25">
      <c r="A151" s="62" t="s">
        <v>216</v>
      </c>
      <c r="B151" s="63" t="s">
        <v>349</v>
      </c>
      <c r="C151" s="64" t="s">
        <v>350</v>
      </c>
      <c r="D151" s="65">
        <v>16.210533600000002</v>
      </c>
      <c r="E151" s="65">
        <v>13.810533599999999</v>
      </c>
      <c r="F151" s="65">
        <f t="shared" si="62"/>
        <v>2.4000000000000021</v>
      </c>
      <c r="G151" s="65" t="s">
        <v>33</v>
      </c>
      <c r="H151" s="65">
        <f t="shared" si="63"/>
        <v>0.82593687000000005</v>
      </c>
      <c r="I151" s="68" t="s">
        <v>33</v>
      </c>
      <c r="J151" s="65">
        <v>0.82593687000000005</v>
      </c>
      <c r="K151" s="65" t="s">
        <v>33</v>
      </c>
      <c r="L151" s="65">
        <v>0</v>
      </c>
      <c r="M151" s="65" t="s">
        <v>33</v>
      </c>
      <c r="N151" s="65">
        <v>0</v>
      </c>
      <c r="O151" s="65" t="s">
        <v>33</v>
      </c>
      <c r="P151" s="65">
        <v>0</v>
      </c>
      <c r="Q151" s="65">
        <f t="shared" si="64"/>
        <v>1.5740631300000021</v>
      </c>
      <c r="R151" s="65" t="s">
        <v>33</v>
      </c>
      <c r="S151" s="66" t="s">
        <v>33</v>
      </c>
      <c r="T151" s="94" t="s">
        <v>351</v>
      </c>
      <c r="U151" s="5"/>
      <c r="V151" s="55"/>
      <c r="W151" s="59"/>
      <c r="X151" s="56"/>
      <c r="Y151" s="56"/>
      <c r="Z151" s="56"/>
      <c r="AA151" s="5"/>
      <c r="AB151" s="5"/>
      <c r="AC151" s="5"/>
      <c r="AD151" s="57"/>
      <c r="AE151" s="57"/>
      <c r="AF151" s="6"/>
      <c r="AG151" s="1"/>
      <c r="BA151" s="1" t="b">
        <f>H151='[1]17 Кв эт'!E152</f>
        <v>1</v>
      </c>
    </row>
    <row r="152" spans="1:53" ht="81.75" customHeight="1" x14ac:dyDescent="0.25">
      <c r="A152" s="62" t="s">
        <v>216</v>
      </c>
      <c r="B152" s="63" t="s">
        <v>352</v>
      </c>
      <c r="C152" s="64" t="s">
        <v>353</v>
      </c>
      <c r="D152" s="65">
        <v>34.886220000000002</v>
      </c>
      <c r="E152" s="65">
        <v>14.127675639999998</v>
      </c>
      <c r="F152" s="65">
        <f t="shared" si="62"/>
        <v>20.758544360000002</v>
      </c>
      <c r="G152" s="65" t="s">
        <v>33</v>
      </c>
      <c r="H152" s="65">
        <f t="shared" si="63"/>
        <v>1.8580833800000001</v>
      </c>
      <c r="I152" s="68" t="s">
        <v>33</v>
      </c>
      <c r="J152" s="65">
        <v>1.8580833800000001</v>
      </c>
      <c r="K152" s="65" t="s">
        <v>33</v>
      </c>
      <c r="L152" s="65">
        <v>0</v>
      </c>
      <c r="M152" s="65" t="s">
        <v>33</v>
      </c>
      <c r="N152" s="65">
        <v>0</v>
      </c>
      <c r="O152" s="65" t="s">
        <v>33</v>
      </c>
      <c r="P152" s="65">
        <v>0</v>
      </c>
      <c r="Q152" s="65">
        <f t="shared" si="64"/>
        <v>18.900460980000002</v>
      </c>
      <c r="R152" s="65" t="s">
        <v>33</v>
      </c>
      <c r="S152" s="66" t="s">
        <v>33</v>
      </c>
      <c r="T152" s="67" t="s">
        <v>354</v>
      </c>
      <c r="U152" s="5"/>
      <c r="V152" s="55"/>
      <c r="W152" s="59"/>
      <c r="X152" s="56"/>
      <c r="Y152" s="56"/>
      <c r="Z152" s="56"/>
      <c r="AA152" s="5"/>
      <c r="AB152" s="5"/>
      <c r="AC152" s="5"/>
      <c r="AD152" s="57"/>
      <c r="AE152" s="57"/>
      <c r="AF152" s="6"/>
      <c r="AG152" s="1"/>
      <c r="BA152" s="1" t="b">
        <f>H152='[1]17 Кв эт'!E153</f>
        <v>1</v>
      </c>
    </row>
    <row r="153" spans="1:53" ht="58.5" customHeight="1" x14ac:dyDescent="0.25">
      <c r="A153" s="62" t="s">
        <v>216</v>
      </c>
      <c r="B153" s="63" t="s">
        <v>355</v>
      </c>
      <c r="C153" s="64" t="s">
        <v>356</v>
      </c>
      <c r="D153" s="65">
        <v>300</v>
      </c>
      <c r="E153" s="65">
        <v>186.876</v>
      </c>
      <c r="F153" s="65">
        <f t="shared" si="62"/>
        <v>113.124</v>
      </c>
      <c r="G153" s="65" t="s">
        <v>33</v>
      </c>
      <c r="H153" s="65">
        <f t="shared" si="63"/>
        <v>58.631305219999994</v>
      </c>
      <c r="I153" s="68" t="s">
        <v>33</v>
      </c>
      <c r="J153" s="65">
        <v>58.631305219999994</v>
      </c>
      <c r="K153" s="65" t="s">
        <v>33</v>
      </c>
      <c r="L153" s="65">
        <v>0</v>
      </c>
      <c r="M153" s="65" t="s">
        <v>33</v>
      </c>
      <c r="N153" s="65">
        <v>0</v>
      </c>
      <c r="O153" s="65" t="s">
        <v>33</v>
      </c>
      <c r="P153" s="65">
        <v>0</v>
      </c>
      <c r="Q153" s="65">
        <f t="shared" si="64"/>
        <v>54.492694780000001</v>
      </c>
      <c r="R153" s="65" t="s">
        <v>33</v>
      </c>
      <c r="S153" s="66" t="s">
        <v>33</v>
      </c>
      <c r="T153" s="67" t="s">
        <v>357</v>
      </c>
      <c r="U153" s="5"/>
      <c r="V153" s="55"/>
      <c r="W153" s="59"/>
      <c r="X153" s="56"/>
      <c r="Y153" s="56"/>
      <c r="Z153" s="56"/>
      <c r="AA153" s="5"/>
      <c r="AB153" s="5"/>
      <c r="AC153" s="5"/>
      <c r="AD153" s="57"/>
      <c r="AE153" s="57"/>
      <c r="AF153" s="6"/>
      <c r="AG153" s="1"/>
      <c r="BA153" s="1" t="b">
        <f>H153='[1]17 Кв эт'!E154</f>
        <v>1</v>
      </c>
    </row>
    <row r="154" spans="1:53" ht="47.25" x14ac:dyDescent="0.25">
      <c r="A154" s="62" t="s">
        <v>216</v>
      </c>
      <c r="B154" s="63" t="s">
        <v>358</v>
      </c>
      <c r="C154" s="64" t="s">
        <v>359</v>
      </c>
      <c r="D154" s="65">
        <v>26.329319459999997</v>
      </c>
      <c r="E154" s="65">
        <v>23.61029598</v>
      </c>
      <c r="F154" s="65">
        <f t="shared" si="62"/>
        <v>2.7190234799999971</v>
      </c>
      <c r="G154" s="65" t="s">
        <v>33</v>
      </c>
      <c r="H154" s="65">
        <f t="shared" si="63"/>
        <v>2.6233662099999999</v>
      </c>
      <c r="I154" s="68" t="s">
        <v>33</v>
      </c>
      <c r="J154" s="65">
        <v>2.6233662099999999</v>
      </c>
      <c r="K154" s="65" t="s">
        <v>33</v>
      </c>
      <c r="L154" s="65">
        <v>0</v>
      </c>
      <c r="M154" s="65" t="s">
        <v>33</v>
      </c>
      <c r="N154" s="65">
        <v>0</v>
      </c>
      <c r="O154" s="65" t="s">
        <v>33</v>
      </c>
      <c r="P154" s="65">
        <v>0</v>
      </c>
      <c r="Q154" s="65">
        <f t="shared" si="64"/>
        <v>9.565726999999713E-2</v>
      </c>
      <c r="R154" s="65" t="s">
        <v>33</v>
      </c>
      <c r="S154" s="66" t="s">
        <v>33</v>
      </c>
      <c r="T154" s="67" t="s">
        <v>360</v>
      </c>
      <c r="U154" s="5"/>
      <c r="V154" s="55"/>
      <c r="W154" s="59"/>
      <c r="X154" s="56"/>
      <c r="Y154" s="56"/>
      <c r="Z154" s="56"/>
      <c r="AA154" s="5"/>
      <c r="AB154" s="5"/>
      <c r="AC154" s="5"/>
      <c r="AD154" s="57"/>
      <c r="AE154" s="57"/>
      <c r="AF154" s="6"/>
      <c r="AG154" s="1"/>
      <c r="BA154" s="1" t="b">
        <f>H154='[1]17 Кв эт'!E155</f>
        <v>1</v>
      </c>
    </row>
    <row r="155" spans="1:53" ht="47.25" x14ac:dyDescent="0.25">
      <c r="A155" s="62" t="s">
        <v>216</v>
      </c>
      <c r="B155" s="63" t="s">
        <v>361</v>
      </c>
      <c r="C155" s="64" t="s">
        <v>362</v>
      </c>
      <c r="D155" s="65">
        <v>23.001052972</v>
      </c>
      <c r="E155" s="65">
        <v>2.6759764000000001</v>
      </c>
      <c r="F155" s="65">
        <f t="shared" si="62"/>
        <v>20.325076572</v>
      </c>
      <c r="G155" s="65" t="s">
        <v>33</v>
      </c>
      <c r="H155" s="65">
        <f t="shared" si="63"/>
        <v>0.28621959999999996</v>
      </c>
      <c r="I155" s="68" t="s">
        <v>33</v>
      </c>
      <c r="J155" s="65">
        <v>0.28621959999999996</v>
      </c>
      <c r="K155" s="65" t="s">
        <v>33</v>
      </c>
      <c r="L155" s="65">
        <v>0</v>
      </c>
      <c r="M155" s="65" t="s">
        <v>33</v>
      </c>
      <c r="N155" s="65">
        <v>0</v>
      </c>
      <c r="O155" s="65" t="s">
        <v>33</v>
      </c>
      <c r="P155" s="65">
        <v>0</v>
      </c>
      <c r="Q155" s="65">
        <f t="shared" si="64"/>
        <v>20.038856972000001</v>
      </c>
      <c r="R155" s="65" t="s">
        <v>33</v>
      </c>
      <c r="S155" s="66" t="s">
        <v>33</v>
      </c>
      <c r="T155" s="67" t="s">
        <v>363</v>
      </c>
      <c r="U155" s="5"/>
      <c r="V155" s="55"/>
      <c r="W155" s="59"/>
      <c r="X155" s="56"/>
      <c r="Y155" s="56"/>
      <c r="Z155" s="56"/>
      <c r="AA155" s="5"/>
      <c r="AB155" s="5"/>
      <c r="AC155" s="5"/>
      <c r="AD155" s="57"/>
      <c r="AE155" s="57"/>
      <c r="AF155" s="6"/>
      <c r="AG155" s="1"/>
      <c r="BA155" s="1" t="b">
        <f>H155='[1]17 Кв эт'!E156</f>
        <v>1</v>
      </c>
    </row>
    <row r="156" spans="1:53" ht="47.25" x14ac:dyDescent="0.25">
      <c r="A156" s="62" t="s">
        <v>216</v>
      </c>
      <c r="B156" s="63" t="s">
        <v>364</v>
      </c>
      <c r="C156" s="64" t="s">
        <v>365</v>
      </c>
      <c r="D156" s="65">
        <v>11.34284281</v>
      </c>
      <c r="E156" s="65">
        <v>10.982715949999999</v>
      </c>
      <c r="F156" s="65">
        <f t="shared" si="62"/>
        <v>0.36012686000000116</v>
      </c>
      <c r="G156" s="65" t="s">
        <v>33</v>
      </c>
      <c r="H156" s="65">
        <f t="shared" si="63"/>
        <v>5.648715E-2</v>
      </c>
      <c r="I156" s="68" t="s">
        <v>33</v>
      </c>
      <c r="J156" s="65">
        <v>5.648715E-2</v>
      </c>
      <c r="K156" s="65" t="s">
        <v>33</v>
      </c>
      <c r="L156" s="65">
        <v>0</v>
      </c>
      <c r="M156" s="65" t="s">
        <v>33</v>
      </c>
      <c r="N156" s="65">
        <v>0</v>
      </c>
      <c r="O156" s="65" t="s">
        <v>33</v>
      </c>
      <c r="P156" s="65">
        <v>0</v>
      </c>
      <c r="Q156" s="65">
        <f t="shared" si="64"/>
        <v>0.30363971000000117</v>
      </c>
      <c r="R156" s="65" t="s">
        <v>33</v>
      </c>
      <c r="S156" s="66" t="s">
        <v>33</v>
      </c>
      <c r="T156" s="67" t="s">
        <v>366</v>
      </c>
      <c r="U156" s="5"/>
      <c r="V156" s="55"/>
      <c r="W156" s="59"/>
      <c r="X156" s="56"/>
      <c r="Y156" s="56"/>
      <c r="Z156" s="56"/>
      <c r="AA156" s="5"/>
      <c r="AB156" s="5"/>
      <c r="AC156" s="5"/>
      <c r="AD156" s="57"/>
      <c r="AE156" s="57"/>
      <c r="AF156" s="6"/>
      <c r="AG156" s="1"/>
      <c r="BA156" s="1" t="b">
        <f>H156='[1]17 Кв эт'!E157</f>
        <v>1</v>
      </c>
    </row>
    <row r="157" spans="1:53" ht="48" customHeight="1" x14ac:dyDescent="0.25">
      <c r="A157" s="62" t="s">
        <v>216</v>
      </c>
      <c r="B157" s="63" t="s">
        <v>367</v>
      </c>
      <c r="C157" s="64" t="s">
        <v>368</v>
      </c>
      <c r="D157" s="65">
        <v>13.496271997999999</v>
      </c>
      <c r="E157" s="65">
        <v>1.9208771200000001</v>
      </c>
      <c r="F157" s="65">
        <f t="shared" si="62"/>
        <v>11.575394877999999</v>
      </c>
      <c r="G157" s="65" t="s">
        <v>33</v>
      </c>
      <c r="H157" s="65">
        <f t="shared" si="63"/>
        <v>6.9368276199999999</v>
      </c>
      <c r="I157" s="68" t="s">
        <v>33</v>
      </c>
      <c r="J157" s="65">
        <v>6.9368276199999999</v>
      </c>
      <c r="K157" s="65" t="s">
        <v>33</v>
      </c>
      <c r="L157" s="65">
        <v>0</v>
      </c>
      <c r="M157" s="65" t="s">
        <v>33</v>
      </c>
      <c r="N157" s="65">
        <v>0</v>
      </c>
      <c r="O157" s="65" t="s">
        <v>33</v>
      </c>
      <c r="P157" s="65">
        <v>0</v>
      </c>
      <c r="Q157" s="65">
        <f t="shared" si="64"/>
        <v>4.6385672579999992</v>
      </c>
      <c r="R157" s="65" t="s">
        <v>33</v>
      </c>
      <c r="S157" s="66" t="s">
        <v>33</v>
      </c>
      <c r="T157" s="67" t="s">
        <v>369</v>
      </c>
      <c r="U157" s="5"/>
      <c r="V157" s="55"/>
      <c r="W157" s="59"/>
      <c r="X157" s="56"/>
      <c r="Y157" s="56"/>
      <c r="Z157" s="56"/>
      <c r="AA157" s="5"/>
      <c r="AB157" s="5"/>
      <c r="AC157" s="5"/>
      <c r="AD157" s="57"/>
      <c r="AE157" s="57"/>
      <c r="AF157" s="6"/>
      <c r="AG157" s="1"/>
      <c r="BA157" s="1" t="b">
        <f>H157='[1]17 Кв эт'!E158</f>
        <v>1</v>
      </c>
    </row>
    <row r="158" spans="1:53" ht="31.5" x14ac:dyDescent="0.25">
      <c r="A158" s="62" t="s">
        <v>216</v>
      </c>
      <c r="B158" s="63" t="s">
        <v>370</v>
      </c>
      <c r="C158" s="64" t="s">
        <v>371</v>
      </c>
      <c r="D158" s="65">
        <v>15.486714542000001</v>
      </c>
      <c r="E158" s="65">
        <v>3.1538572</v>
      </c>
      <c r="F158" s="65">
        <f t="shared" si="62"/>
        <v>12.332857342000001</v>
      </c>
      <c r="G158" s="65" t="s">
        <v>33</v>
      </c>
      <c r="H158" s="65">
        <f t="shared" si="63"/>
        <v>11.76</v>
      </c>
      <c r="I158" s="68" t="s">
        <v>33</v>
      </c>
      <c r="J158" s="65">
        <v>11.76</v>
      </c>
      <c r="K158" s="65" t="s">
        <v>33</v>
      </c>
      <c r="L158" s="65">
        <v>0</v>
      </c>
      <c r="M158" s="65" t="s">
        <v>33</v>
      </c>
      <c r="N158" s="65">
        <v>0</v>
      </c>
      <c r="O158" s="65" t="s">
        <v>33</v>
      </c>
      <c r="P158" s="65">
        <v>0</v>
      </c>
      <c r="Q158" s="65">
        <f t="shared" si="64"/>
        <v>0.57285734200000071</v>
      </c>
      <c r="R158" s="65" t="s">
        <v>33</v>
      </c>
      <c r="S158" s="66" t="s">
        <v>33</v>
      </c>
      <c r="T158" s="67" t="s">
        <v>372</v>
      </c>
      <c r="U158" s="5"/>
      <c r="V158" s="55"/>
      <c r="W158" s="59"/>
      <c r="X158" s="56"/>
      <c r="Y158" s="56"/>
      <c r="Z158" s="56"/>
      <c r="AA158" s="5"/>
      <c r="AB158" s="5"/>
      <c r="AC158" s="5"/>
      <c r="AD158" s="57"/>
      <c r="AE158" s="57"/>
      <c r="AF158" s="6"/>
      <c r="AG158" s="1"/>
      <c r="BA158" s="1" t="b">
        <f>H158='[1]17 Кв эт'!E159</f>
        <v>1</v>
      </c>
    </row>
    <row r="159" spans="1:53" ht="89.25" customHeight="1" x14ac:dyDescent="0.25">
      <c r="A159" s="62" t="s">
        <v>216</v>
      </c>
      <c r="B159" s="63" t="s">
        <v>373</v>
      </c>
      <c r="C159" s="64" t="s">
        <v>374</v>
      </c>
      <c r="D159" s="65">
        <v>75.878966147999989</v>
      </c>
      <c r="E159" s="65">
        <v>0.24407999999999999</v>
      </c>
      <c r="F159" s="65">
        <f t="shared" si="62"/>
        <v>75.634886147999993</v>
      </c>
      <c r="G159" s="65" t="s">
        <v>33</v>
      </c>
      <c r="H159" s="65">
        <f t="shared" si="63"/>
        <v>1.0072319999999999</v>
      </c>
      <c r="I159" s="68" t="s">
        <v>33</v>
      </c>
      <c r="J159" s="65">
        <v>1.0072319999999999</v>
      </c>
      <c r="K159" s="65" t="s">
        <v>33</v>
      </c>
      <c r="L159" s="65">
        <v>0</v>
      </c>
      <c r="M159" s="65" t="s">
        <v>33</v>
      </c>
      <c r="N159" s="65">
        <v>0</v>
      </c>
      <c r="O159" s="65" t="s">
        <v>33</v>
      </c>
      <c r="P159" s="65">
        <v>0</v>
      </c>
      <c r="Q159" s="65">
        <f t="shared" si="64"/>
        <v>74.627654147999991</v>
      </c>
      <c r="R159" s="65" t="s">
        <v>33</v>
      </c>
      <c r="S159" s="66" t="s">
        <v>33</v>
      </c>
      <c r="T159" s="67" t="s">
        <v>375</v>
      </c>
      <c r="U159" s="5"/>
      <c r="V159" s="55"/>
      <c r="W159" s="59"/>
      <c r="X159" s="56"/>
      <c r="Y159" s="56"/>
      <c r="Z159" s="56"/>
      <c r="AA159" s="5"/>
      <c r="AB159" s="5"/>
      <c r="AC159" s="5"/>
      <c r="AD159" s="57"/>
      <c r="AE159" s="57"/>
      <c r="AF159" s="6"/>
      <c r="AG159" s="1"/>
      <c r="BA159" s="1" t="b">
        <f>H159='[1]17 Кв эт'!E160</f>
        <v>1</v>
      </c>
    </row>
    <row r="160" spans="1:53" ht="47.25" x14ac:dyDescent="0.25">
      <c r="A160" s="62" t="s">
        <v>216</v>
      </c>
      <c r="B160" s="63" t="s">
        <v>376</v>
      </c>
      <c r="C160" s="64" t="s">
        <v>377</v>
      </c>
      <c r="D160" s="65">
        <v>5.8064810519999988</v>
      </c>
      <c r="E160" s="65">
        <v>0</v>
      </c>
      <c r="F160" s="65">
        <f t="shared" si="62"/>
        <v>5.8064810519999988</v>
      </c>
      <c r="G160" s="65" t="s">
        <v>33</v>
      </c>
      <c r="H160" s="65">
        <f t="shared" si="63"/>
        <v>0</v>
      </c>
      <c r="I160" s="68" t="s">
        <v>33</v>
      </c>
      <c r="J160" s="65">
        <v>0</v>
      </c>
      <c r="K160" s="65" t="s">
        <v>33</v>
      </c>
      <c r="L160" s="65">
        <v>0</v>
      </c>
      <c r="M160" s="65" t="s">
        <v>33</v>
      </c>
      <c r="N160" s="65">
        <v>0</v>
      </c>
      <c r="O160" s="65" t="s">
        <v>33</v>
      </c>
      <c r="P160" s="65">
        <v>0</v>
      </c>
      <c r="Q160" s="65">
        <f t="shared" si="64"/>
        <v>5.8064810519999988</v>
      </c>
      <c r="R160" s="65" t="s">
        <v>33</v>
      </c>
      <c r="S160" s="66" t="s">
        <v>33</v>
      </c>
      <c r="T160" s="67" t="s">
        <v>378</v>
      </c>
      <c r="U160" s="5"/>
      <c r="V160" s="55"/>
      <c r="W160" s="59"/>
      <c r="X160" s="56"/>
      <c r="Y160" s="56"/>
      <c r="Z160" s="56"/>
      <c r="AA160" s="5"/>
      <c r="AB160" s="5"/>
      <c r="AC160" s="5"/>
      <c r="AD160" s="57"/>
      <c r="AE160" s="57"/>
      <c r="AF160" s="6"/>
      <c r="AG160" s="1"/>
      <c r="BA160" s="1" t="b">
        <f>H160='[1]17 Кв эт'!E161</f>
        <v>1</v>
      </c>
    </row>
    <row r="161" spans="1:53" ht="31.5" x14ac:dyDescent="0.25">
      <c r="A161" s="62" t="s">
        <v>216</v>
      </c>
      <c r="B161" s="63" t="s">
        <v>379</v>
      </c>
      <c r="C161" s="64" t="s">
        <v>380</v>
      </c>
      <c r="D161" s="65">
        <v>1.876513264</v>
      </c>
      <c r="E161" s="65">
        <v>1.8809475600000001</v>
      </c>
      <c r="F161" s="65">
        <f t="shared" si="62"/>
        <v>-4.4342960000001153E-3</v>
      </c>
      <c r="G161" s="65" t="s">
        <v>33</v>
      </c>
      <c r="H161" s="65">
        <f t="shared" si="63"/>
        <v>9.899724E-2</v>
      </c>
      <c r="I161" s="68" t="s">
        <v>33</v>
      </c>
      <c r="J161" s="65">
        <v>9.899724E-2</v>
      </c>
      <c r="K161" s="65" t="s">
        <v>33</v>
      </c>
      <c r="L161" s="65">
        <v>0</v>
      </c>
      <c r="M161" s="65" t="s">
        <v>33</v>
      </c>
      <c r="N161" s="65">
        <v>0</v>
      </c>
      <c r="O161" s="65" t="s">
        <v>33</v>
      </c>
      <c r="P161" s="65">
        <v>0</v>
      </c>
      <c r="Q161" s="65">
        <f t="shared" si="64"/>
        <v>-0.10343153600000012</v>
      </c>
      <c r="R161" s="65" t="s">
        <v>33</v>
      </c>
      <c r="S161" s="66" t="s">
        <v>33</v>
      </c>
      <c r="T161" s="67" t="s">
        <v>381</v>
      </c>
      <c r="U161" s="5"/>
      <c r="V161" s="55"/>
      <c r="W161" s="59"/>
      <c r="X161" s="56"/>
      <c r="Y161" s="56"/>
      <c r="Z161" s="56"/>
      <c r="AA161" s="5"/>
      <c r="AB161" s="5"/>
      <c r="AC161" s="5"/>
      <c r="AD161" s="57"/>
      <c r="AE161" s="57"/>
      <c r="AF161" s="6"/>
      <c r="AG161" s="1"/>
      <c r="BA161" s="1" t="b">
        <f>H161='[1]17 Кв эт'!E162</f>
        <v>1</v>
      </c>
    </row>
    <row r="162" spans="1:53" ht="47.25" x14ac:dyDescent="0.25">
      <c r="A162" s="62" t="s">
        <v>216</v>
      </c>
      <c r="B162" s="63" t="s">
        <v>382</v>
      </c>
      <c r="C162" s="64" t="s">
        <v>383</v>
      </c>
      <c r="D162" s="65">
        <v>393.94559999999996</v>
      </c>
      <c r="E162" s="65">
        <v>31.8</v>
      </c>
      <c r="F162" s="65">
        <f t="shared" si="62"/>
        <v>362.14559999999994</v>
      </c>
      <c r="G162" s="65">
        <f t="shared" si="63"/>
        <v>54.72</v>
      </c>
      <c r="H162" s="65">
        <f t="shared" si="63"/>
        <v>0</v>
      </c>
      <c r="I162" s="68">
        <v>0</v>
      </c>
      <c r="J162" s="65">
        <v>0</v>
      </c>
      <c r="K162" s="65">
        <v>0</v>
      </c>
      <c r="L162" s="65">
        <v>0</v>
      </c>
      <c r="M162" s="65">
        <v>5.4720000000000004</v>
      </c>
      <c r="N162" s="65">
        <v>0</v>
      </c>
      <c r="O162" s="65">
        <v>49.247999999999998</v>
      </c>
      <c r="P162" s="65">
        <v>0</v>
      </c>
      <c r="Q162" s="65">
        <f t="shared" si="64"/>
        <v>362.14559999999994</v>
      </c>
      <c r="R162" s="65">
        <f t="shared" si="65"/>
        <v>0</v>
      </c>
      <c r="S162" s="66">
        <v>0</v>
      </c>
      <c r="T162" s="67" t="s">
        <v>33</v>
      </c>
      <c r="U162" s="6"/>
      <c r="V162" s="55"/>
      <c r="W162" s="59"/>
      <c r="X162" s="56"/>
      <c r="Y162" s="56"/>
      <c r="Z162" s="56"/>
      <c r="AA162" s="5"/>
      <c r="AB162" s="5"/>
      <c r="AC162" s="5"/>
      <c r="AD162" s="57"/>
      <c r="AE162" s="57"/>
      <c r="AF162" s="6"/>
      <c r="AG162" s="1"/>
      <c r="BA162" s="1" t="b">
        <f>H162='[1]17 Кв эт'!E163</f>
        <v>1</v>
      </c>
    </row>
    <row r="163" spans="1:53" ht="47.25" x14ac:dyDescent="0.25">
      <c r="A163" s="49" t="s">
        <v>384</v>
      </c>
      <c r="B163" s="99" t="s">
        <v>385</v>
      </c>
      <c r="C163" s="98" t="s">
        <v>32</v>
      </c>
      <c r="D163" s="58">
        <f t="shared" ref="D163:R163" si="67">D164</f>
        <v>0</v>
      </c>
      <c r="E163" s="58">
        <f t="shared" si="67"/>
        <v>0</v>
      </c>
      <c r="F163" s="58">
        <f t="shared" si="67"/>
        <v>0</v>
      </c>
      <c r="G163" s="58">
        <f t="shared" si="67"/>
        <v>0</v>
      </c>
      <c r="H163" s="58">
        <f t="shared" si="67"/>
        <v>0</v>
      </c>
      <c r="I163" s="52">
        <f t="shared" si="67"/>
        <v>0</v>
      </c>
      <c r="J163" s="58">
        <f t="shared" si="67"/>
        <v>0</v>
      </c>
      <c r="K163" s="58">
        <f t="shared" si="67"/>
        <v>0</v>
      </c>
      <c r="L163" s="58">
        <f t="shared" si="67"/>
        <v>0</v>
      </c>
      <c r="M163" s="58">
        <f t="shared" si="67"/>
        <v>0</v>
      </c>
      <c r="N163" s="58">
        <f t="shared" si="67"/>
        <v>0</v>
      </c>
      <c r="O163" s="58">
        <f t="shared" si="67"/>
        <v>0</v>
      </c>
      <c r="P163" s="58">
        <f t="shared" si="67"/>
        <v>0</v>
      </c>
      <c r="Q163" s="58">
        <f t="shared" si="67"/>
        <v>0</v>
      </c>
      <c r="R163" s="58">
        <f t="shared" si="67"/>
        <v>0</v>
      </c>
      <c r="S163" s="53">
        <v>0</v>
      </c>
      <c r="T163" s="54" t="s">
        <v>33</v>
      </c>
      <c r="U163" s="6"/>
      <c r="V163" s="55"/>
      <c r="W163" s="6"/>
      <c r="X163" s="56"/>
      <c r="Y163" s="56"/>
      <c r="Z163" s="56"/>
      <c r="AA163" s="5"/>
      <c r="AB163" s="5"/>
      <c r="AC163" s="5"/>
      <c r="AD163" s="57"/>
      <c r="AE163" s="57"/>
      <c r="AF163" s="6"/>
      <c r="AG163" s="1"/>
      <c r="BA163" s="1" t="b">
        <f>H163='[1]17 Кв эт'!E164</f>
        <v>1</v>
      </c>
    </row>
    <row r="164" spans="1:53" x14ac:dyDescent="0.25">
      <c r="A164" s="49" t="s">
        <v>386</v>
      </c>
      <c r="B164" s="99" t="s">
        <v>387</v>
      </c>
      <c r="C164" s="98" t="s">
        <v>32</v>
      </c>
      <c r="D164" s="58">
        <f t="shared" ref="D164:R164" si="68">D165+D166</f>
        <v>0</v>
      </c>
      <c r="E164" s="58">
        <f t="shared" si="68"/>
        <v>0</v>
      </c>
      <c r="F164" s="58">
        <f t="shared" si="68"/>
        <v>0</v>
      </c>
      <c r="G164" s="58">
        <f t="shared" si="68"/>
        <v>0</v>
      </c>
      <c r="H164" s="58">
        <f t="shared" si="68"/>
        <v>0</v>
      </c>
      <c r="I164" s="52">
        <f t="shared" si="68"/>
        <v>0</v>
      </c>
      <c r="J164" s="58">
        <f t="shared" si="68"/>
        <v>0</v>
      </c>
      <c r="K164" s="58">
        <f t="shared" si="68"/>
        <v>0</v>
      </c>
      <c r="L164" s="58">
        <f t="shared" si="68"/>
        <v>0</v>
      </c>
      <c r="M164" s="58">
        <f t="shared" si="68"/>
        <v>0</v>
      </c>
      <c r="N164" s="58">
        <f t="shared" si="68"/>
        <v>0</v>
      </c>
      <c r="O164" s="58">
        <f t="shared" si="68"/>
        <v>0</v>
      </c>
      <c r="P164" s="58">
        <f t="shared" si="68"/>
        <v>0</v>
      </c>
      <c r="Q164" s="58">
        <f t="shared" si="68"/>
        <v>0</v>
      </c>
      <c r="R164" s="58">
        <f t="shared" si="68"/>
        <v>0</v>
      </c>
      <c r="S164" s="53">
        <v>0</v>
      </c>
      <c r="T164" s="54" t="s">
        <v>33</v>
      </c>
      <c r="U164" s="6"/>
      <c r="V164" s="55"/>
      <c r="W164" s="59"/>
      <c r="X164" s="56"/>
      <c r="Y164" s="56"/>
      <c r="Z164" s="56"/>
      <c r="AA164" s="5"/>
      <c r="AB164" s="5"/>
      <c r="AC164" s="5"/>
      <c r="AD164" s="57"/>
      <c r="AE164" s="57"/>
      <c r="AF164" s="6"/>
      <c r="AG164" s="1"/>
      <c r="BA164" s="1" t="b">
        <f>H164='[1]17 Кв эт'!E165</f>
        <v>1</v>
      </c>
    </row>
    <row r="165" spans="1:53" ht="47.25" x14ac:dyDescent="0.25">
      <c r="A165" s="49" t="s">
        <v>388</v>
      </c>
      <c r="B165" s="99" t="s">
        <v>389</v>
      </c>
      <c r="C165" s="98" t="s">
        <v>32</v>
      </c>
      <c r="D165" s="58">
        <v>0</v>
      </c>
      <c r="E165" s="58">
        <v>0</v>
      </c>
      <c r="F165" s="58">
        <v>0</v>
      </c>
      <c r="G165" s="58">
        <v>0</v>
      </c>
      <c r="H165" s="58">
        <v>0</v>
      </c>
      <c r="I165" s="52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8">
        <v>0</v>
      </c>
      <c r="R165" s="58">
        <v>0</v>
      </c>
      <c r="S165" s="53">
        <v>0</v>
      </c>
      <c r="T165" s="54" t="s">
        <v>33</v>
      </c>
      <c r="U165" s="6"/>
      <c r="V165" s="55"/>
      <c r="W165" s="59"/>
      <c r="X165" s="56"/>
      <c r="Y165" s="56"/>
      <c r="Z165" s="56"/>
      <c r="AA165" s="5"/>
      <c r="AB165" s="5"/>
      <c r="AC165" s="5"/>
      <c r="AD165" s="57"/>
      <c r="AE165" s="57"/>
      <c r="AF165" s="6"/>
      <c r="AG165" s="1"/>
      <c r="BA165" s="1" t="b">
        <f>H165='[1]17 Кв эт'!E166</f>
        <v>1</v>
      </c>
    </row>
    <row r="166" spans="1:53" ht="47.25" x14ac:dyDescent="0.25">
      <c r="A166" s="49" t="s">
        <v>390</v>
      </c>
      <c r="B166" s="99" t="s">
        <v>391</v>
      </c>
      <c r="C166" s="98" t="s">
        <v>32</v>
      </c>
      <c r="D166" s="58">
        <v>0</v>
      </c>
      <c r="E166" s="58">
        <v>0</v>
      </c>
      <c r="F166" s="58">
        <v>0</v>
      </c>
      <c r="G166" s="58">
        <v>0</v>
      </c>
      <c r="H166" s="58">
        <v>0</v>
      </c>
      <c r="I166" s="52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8">
        <v>0</v>
      </c>
      <c r="R166" s="58">
        <v>0</v>
      </c>
      <c r="S166" s="53">
        <v>0</v>
      </c>
      <c r="T166" s="54" t="s">
        <v>33</v>
      </c>
      <c r="U166" s="6"/>
      <c r="V166" s="55"/>
      <c r="W166" s="6"/>
      <c r="X166" s="56"/>
      <c r="Y166" s="56"/>
      <c r="Z166" s="56"/>
      <c r="AA166" s="5"/>
      <c r="AB166" s="5"/>
      <c r="AC166" s="5"/>
      <c r="AD166" s="57"/>
      <c r="AE166" s="57"/>
      <c r="AF166" s="6"/>
      <c r="AG166" s="1"/>
      <c r="BA166" s="1" t="b">
        <f>H166='[1]17 Кв эт'!E167</f>
        <v>1</v>
      </c>
    </row>
    <row r="167" spans="1:53" ht="40.5" customHeight="1" x14ac:dyDescent="0.25">
      <c r="A167" s="49" t="s">
        <v>392</v>
      </c>
      <c r="B167" s="99" t="s">
        <v>393</v>
      </c>
      <c r="C167" s="98" t="s">
        <v>32</v>
      </c>
      <c r="D167" s="58">
        <v>0</v>
      </c>
      <c r="E167" s="58">
        <v>0</v>
      </c>
      <c r="F167" s="58">
        <v>0</v>
      </c>
      <c r="G167" s="58">
        <v>0</v>
      </c>
      <c r="H167" s="58">
        <v>0</v>
      </c>
      <c r="I167" s="52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8">
        <v>0</v>
      </c>
      <c r="R167" s="58">
        <v>0</v>
      </c>
      <c r="S167" s="53">
        <v>0</v>
      </c>
      <c r="T167" s="54" t="s">
        <v>33</v>
      </c>
      <c r="U167" s="6"/>
      <c r="V167" s="55"/>
      <c r="W167" s="59"/>
      <c r="X167" s="56"/>
      <c r="Y167" s="56"/>
      <c r="Z167" s="56"/>
      <c r="AA167" s="5"/>
      <c r="AB167" s="5"/>
      <c r="AC167" s="5"/>
      <c r="AD167" s="57"/>
      <c r="AE167" s="57"/>
      <c r="AF167" s="6"/>
      <c r="AG167" s="1"/>
      <c r="BA167" s="1" t="b">
        <f>H167='[1]17 Кв эт'!E168</f>
        <v>1</v>
      </c>
    </row>
    <row r="168" spans="1:53" ht="47.25" x14ac:dyDescent="0.25">
      <c r="A168" s="49" t="s">
        <v>394</v>
      </c>
      <c r="B168" s="99" t="s">
        <v>389</v>
      </c>
      <c r="C168" s="98" t="s">
        <v>32</v>
      </c>
      <c r="D168" s="58">
        <v>0</v>
      </c>
      <c r="E168" s="58">
        <v>0</v>
      </c>
      <c r="F168" s="58">
        <v>0</v>
      </c>
      <c r="G168" s="58">
        <v>0</v>
      </c>
      <c r="H168" s="58">
        <v>0</v>
      </c>
      <c r="I168" s="52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8">
        <v>0</v>
      </c>
      <c r="R168" s="58">
        <v>0</v>
      </c>
      <c r="S168" s="53">
        <v>0</v>
      </c>
      <c r="T168" s="54" t="s">
        <v>33</v>
      </c>
      <c r="U168" s="6"/>
      <c r="V168" s="55"/>
      <c r="W168" s="59"/>
      <c r="X168" s="59"/>
      <c r="Y168" s="56"/>
      <c r="Z168" s="56"/>
      <c r="AA168" s="5"/>
      <c r="AB168" s="5"/>
      <c r="AC168" s="5"/>
      <c r="AD168" s="57"/>
      <c r="AE168" s="57"/>
      <c r="AF168" s="6"/>
      <c r="AG168" s="1"/>
      <c r="BA168" s="1" t="b">
        <f>H168='[1]17 Кв эт'!E169</f>
        <v>1</v>
      </c>
    </row>
    <row r="169" spans="1:53" ht="47.25" x14ac:dyDescent="0.25">
      <c r="A169" s="49" t="s">
        <v>395</v>
      </c>
      <c r="B169" s="99" t="s">
        <v>391</v>
      </c>
      <c r="C169" s="98" t="s">
        <v>32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2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8">
        <v>0</v>
      </c>
      <c r="R169" s="58">
        <v>0</v>
      </c>
      <c r="S169" s="53">
        <v>0</v>
      </c>
      <c r="T169" s="54" t="s">
        <v>33</v>
      </c>
      <c r="U169" s="6"/>
      <c r="V169" s="55"/>
      <c r="W169" s="59"/>
      <c r="X169" s="56"/>
      <c r="Y169" s="56"/>
      <c r="Z169" s="56"/>
      <c r="AA169" s="5"/>
      <c r="AB169" s="5"/>
      <c r="AC169" s="5"/>
      <c r="AD169" s="57"/>
      <c r="AE169" s="57"/>
      <c r="AF169" s="6"/>
      <c r="AG169" s="1"/>
      <c r="BA169" s="1" t="b">
        <f>H169='[1]17 Кв эт'!E170</f>
        <v>1</v>
      </c>
    </row>
    <row r="170" spans="1:53" x14ac:dyDescent="0.25">
      <c r="A170" s="49" t="s">
        <v>396</v>
      </c>
      <c r="B170" s="99" t="s">
        <v>397</v>
      </c>
      <c r="C170" s="98" t="s">
        <v>32</v>
      </c>
      <c r="D170" s="58">
        <f t="shared" ref="D170:R170" si="69">D171+D172+D173+D175</f>
        <v>1426.8410295228</v>
      </c>
      <c r="E170" s="58">
        <f t="shared" si="69"/>
        <v>278.82710787999997</v>
      </c>
      <c r="F170" s="58">
        <f t="shared" si="69"/>
        <v>1148.0139216428001</v>
      </c>
      <c r="G170" s="58">
        <f t="shared" si="69"/>
        <v>719.6377263920001</v>
      </c>
      <c r="H170" s="58">
        <f t="shared" si="69"/>
        <v>23.140305570000002</v>
      </c>
      <c r="I170" s="52">
        <f t="shared" si="69"/>
        <v>92.19870902000001</v>
      </c>
      <c r="J170" s="58">
        <f t="shared" si="69"/>
        <v>23.140305570000002</v>
      </c>
      <c r="K170" s="58">
        <f t="shared" si="69"/>
        <v>196.80708040000002</v>
      </c>
      <c r="L170" s="58">
        <f t="shared" si="69"/>
        <v>0</v>
      </c>
      <c r="M170" s="58">
        <f t="shared" si="69"/>
        <v>223.19022826000003</v>
      </c>
      <c r="N170" s="58">
        <f t="shared" si="69"/>
        <v>0</v>
      </c>
      <c r="O170" s="58">
        <f t="shared" si="69"/>
        <v>207.44170871200004</v>
      </c>
      <c r="P170" s="58">
        <f t="shared" si="69"/>
        <v>0</v>
      </c>
      <c r="Q170" s="58">
        <f t="shared" si="69"/>
        <v>1124.8787223728</v>
      </c>
      <c r="R170" s="58">
        <f t="shared" si="69"/>
        <v>-69.063509750000009</v>
      </c>
      <c r="S170" s="53">
        <f t="shared" si="66"/>
        <v>-0.74907241635041277</v>
      </c>
      <c r="T170" s="54" t="s">
        <v>33</v>
      </c>
      <c r="U170" s="6"/>
      <c r="V170" s="55"/>
      <c r="W170" s="59"/>
      <c r="X170" s="56"/>
      <c r="Y170" s="56"/>
      <c r="Z170" s="56"/>
      <c r="AA170" s="5"/>
      <c r="AB170" s="5"/>
      <c r="AC170" s="5"/>
      <c r="AD170" s="57"/>
      <c r="AE170" s="57"/>
      <c r="AF170" s="6"/>
      <c r="AG170" s="1"/>
      <c r="BA170" s="1" t="b">
        <f>H170='[1]17 Кв эт'!E171</f>
        <v>1</v>
      </c>
    </row>
    <row r="171" spans="1:53" ht="31.5" x14ac:dyDescent="0.25">
      <c r="A171" s="49" t="s">
        <v>398</v>
      </c>
      <c r="B171" s="99" t="s">
        <v>399</v>
      </c>
      <c r="C171" s="98" t="s">
        <v>32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2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3">
        <v>0</v>
      </c>
      <c r="T171" s="54" t="s">
        <v>33</v>
      </c>
      <c r="U171" s="6"/>
      <c r="V171" s="55"/>
      <c r="W171" s="59"/>
      <c r="X171" s="56"/>
      <c r="Y171" s="56"/>
      <c r="Z171" s="56"/>
      <c r="AA171" s="5"/>
      <c r="AB171" s="5"/>
      <c r="AC171" s="5"/>
      <c r="AD171" s="57"/>
      <c r="AE171" s="57"/>
      <c r="AF171" s="6"/>
      <c r="AG171" s="1"/>
      <c r="BA171" s="1" t="b">
        <f>H171='[1]17 Кв эт'!E172</f>
        <v>1</v>
      </c>
    </row>
    <row r="172" spans="1:53" x14ac:dyDescent="0.25">
      <c r="A172" s="49" t="s">
        <v>400</v>
      </c>
      <c r="B172" s="99" t="s">
        <v>401</v>
      </c>
      <c r="C172" s="98" t="s">
        <v>32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2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53">
        <v>0</v>
      </c>
      <c r="T172" s="54" t="s">
        <v>33</v>
      </c>
      <c r="U172" s="6"/>
      <c r="V172" s="55"/>
      <c r="W172" s="59"/>
      <c r="X172" s="56"/>
      <c r="Y172" s="56"/>
      <c r="Z172" s="56"/>
      <c r="AA172" s="5"/>
      <c r="AB172" s="5"/>
      <c r="AC172" s="5"/>
      <c r="AD172" s="57"/>
      <c r="AE172" s="57"/>
      <c r="AF172" s="6"/>
      <c r="AG172" s="1"/>
      <c r="BA172" s="1" t="b">
        <f>H172='[1]17 Кв эт'!E173</f>
        <v>1</v>
      </c>
    </row>
    <row r="173" spans="1:53" ht="31.5" x14ac:dyDescent="0.25">
      <c r="A173" s="49" t="s">
        <v>402</v>
      </c>
      <c r="B173" s="99" t="s">
        <v>403</v>
      </c>
      <c r="C173" s="98" t="s">
        <v>32</v>
      </c>
      <c r="D173" s="58">
        <f t="shared" ref="D173:F173" si="70">SUM(D174:D174)</f>
        <v>565.16953653999997</v>
      </c>
      <c r="E173" s="58">
        <f t="shared" si="70"/>
        <v>89.219272660000001</v>
      </c>
      <c r="F173" s="58">
        <f t="shared" si="70"/>
        <v>475.95026387999997</v>
      </c>
      <c r="G173" s="58">
        <f t="shared" ref="G173:R173" si="71">SUM(G174:G174)</f>
        <v>384.15345380000002</v>
      </c>
      <c r="H173" s="58">
        <f t="shared" si="71"/>
        <v>2.42463739</v>
      </c>
      <c r="I173" s="58">
        <f t="shared" si="71"/>
        <v>83.907254090000009</v>
      </c>
      <c r="J173" s="58">
        <f t="shared" si="71"/>
        <v>2.42463739</v>
      </c>
      <c r="K173" s="58">
        <f t="shared" si="71"/>
        <v>98.060216060000002</v>
      </c>
      <c r="L173" s="58">
        <f t="shared" si="71"/>
        <v>0</v>
      </c>
      <c r="M173" s="58">
        <f t="shared" si="71"/>
        <v>98.060216060000002</v>
      </c>
      <c r="N173" s="58">
        <f t="shared" si="71"/>
        <v>0</v>
      </c>
      <c r="O173" s="58">
        <f t="shared" si="71"/>
        <v>104.12576759000001</v>
      </c>
      <c r="P173" s="58">
        <f t="shared" si="71"/>
        <v>0</v>
      </c>
      <c r="Q173" s="58">
        <f t="shared" si="71"/>
        <v>473.52562648999998</v>
      </c>
      <c r="R173" s="58">
        <f t="shared" si="71"/>
        <v>-81.482616700000008</v>
      </c>
      <c r="S173" s="53">
        <f t="shared" si="66"/>
        <v>-0.9711033638712655</v>
      </c>
      <c r="T173" s="54" t="s">
        <v>33</v>
      </c>
      <c r="U173" s="6"/>
      <c r="V173" s="55"/>
      <c r="W173" s="59"/>
      <c r="X173" s="56"/>
      <c r="Y173" s="56"/>
      <c r="Z173" s="56"/>
      <c r="AA173" s="5"/>
      <c r="AB173" s="5"/>
      <c r="AC173" s="5"/>
      <c r="AD173" s="57"/>
      <c r="AE173" s="57"/>
      <c r="AF173" s="6"/>
      <c r="AG173" s="1"/>
      <c r="BA173" s="1" t="b">
        <f>H173='[1]17 Кв эт'!E174</f>
        <v>1</v>
      </c>
    </row>
    <row r="174" spans="1:53" ht="63" x14ac:dyDescent="0.25">
      <c r="A174" s="62" t="s">
        <v>402</v>
      </c>
      <c r="B174" s="63" t="s">
        <v>404</v>
      </c>
      <c r="C174" s="64" t="s">
        <v>405</v>
      </c>
      <c r="D174" s="65">
        <v>565.16953653999997</v>
      </c>
      <c r="E174" s="65">
        <v>89.219272660000001</v>
      </c>
      <c r="F174" s="65">
        <f>D174-E174</f>
        <v>475.95026387999997</v>
      </c>
      <c r="G174" s="65">
        <f>I174+K174+M174+O174</f>
        <v>384.15345380000002</v>
      </c>
      <c r="H174" s="65">
        <f>J174+L174+N174+P174</f>
        <v>2.42463739</v>
      </c>
      <c r="I174" s="65">
        <v>83.907254090000009</v>
      </c>
      <c r="J174" s="65">
        <v>2.42463739</v>
      </c>
      <c r="K174" s="65">
        <v>98.060216060000002</v>
      </c>
      <c r="L174" s="65">
        <v>0</v>
      </c>
      <c r="M174" s="65">
        <v>98.060216060000002</v>
      </c>
      <c r="N174" s="65">
        <v>0</v>
      </c>
      <c r="O174" s="65">
        <v>104.12576759000001</v>
      </c>
      <c r="P174" s="65">
        <v>0</v>
      </c>
      <c r="Q174" s="65">
        <f>F174-H174</f>
        <v>473.52562648999998</v>
      </c>
      <c r="R174" s="65">
        <f>H174-(I174)</f>
        <v>-81.482616700000008</v>
      </c>
      <c r="S174" s="66">
        <f t="shared" si="66"/>
        <v>-0.9711033638712655</v>
      </c>
      <c r="T174" s="67" t="s">
        <v>406</v>
      </c>
      <c r="U174" s="5"/>
      <c r="V174" s="55"/>
      <c r="W174" s="59"/>
      <c r="X174" s="56"/>
      <c r="Y174" s="56"/>
      <c r="Z174" s="56"/>
      <c r="AA174" s="5"/>
      <c r="AB174" s="5"/>
      <c r="AC174" s="5"/>
      <c r="AD174" s="57"/>
      <c r="AE174" s="57"/>
      <c r="AF174" s="6"/>
      <c r="AG174" s="1"/>
      <c r="BA174" s="1" t="b">
        <f>H174='[1]17 Кв эт'!E175</f>
        <v>1</v>
      </c>
    </row>
    <row r="175" spans="1:53" ht="47.25" customHeight="1" x14ac:dyDescent="0.25">
      <c r="A175" s="49" t="s">
        <v>407</v>
      </c>
      <c r="B175" s="99" t="s">
        <v>408</v>
      </c>
      <c r="C175" s="98" t="s">
        <v>32</v>
      </c>
      <c r="D175" s="58">
        <f t="shared" ref="D175:F175" si="72">SUM(D176:D182)</f>
        <v>861.67149298280003</v>
      </c>
      <c r="E175" s="58">
        <f t="shared" si="72"/>
        <v>189.60783521999997</v>
      </c>
      <c r="F175" s="58">
        <f t="shared" si="72"/>
        <v>672.06365776280006</v>
      </c>
      <c r="G175" s="58">
        <f t="shared" ref="G175:R175" si="73">SUM(G176:G182)</f>
        <v>335.48427259200002</v>
      </c>
      <c r="H175" s="58">
        <f t="shared" si="73"/>
        <v>20.715668180000002</v>
      </c>
      <c r="I175" s="58">
        <f t="shared" si="73"/>
        <v>8.2914549299999987</v>
      </c>
      <c r="J175" s="58">
        <f t="shared" si="73"/>
        <v>20.715668180000002</v>
      </c>
      <c r="K175" s="58">
        <f t="shared" si="73"/>
        <v>98.746864340000002</v>
      </c>
      <c r="L175" s="58">
        <f t="shared" si="73"/>
        <v>0</v>
      </c>
      <c r="M175" s="58">
        <f t="shared" si="73"/>
        <v>125.13001220000001</v>
      </c>
      <c r="N175" s="58">
        <f t="shared" si="73"/>
        <v>0</v>
      </c>
      <c r="O175" s="58">
        <f t="shared" si="73"/>
        <v>103.31594112200001</v>
      </c>
      <c r="P175" s="58">
        <f t="shared" si="73"/>
        <v>0</v>
      </c>
      <c r="Q175" s="58">
        <f t="shared" si="73"/>
        <v>651.35309588280006</v>
      </c>
      <c r="R175" s="58">
        <f t="shared" si="73"/>
        <v>12.41910695</v>
      </c>
      <c r="S175" s="53">
        <f t="shared" si="66"/>
        <v>1.4978199911652901</v>
      </c>
      <c r="T175" s="54" t="s">
        <v>33</v>
      </c>
      <c r="U175" s="6"/>
      <c r="V175" s="55"/>
      <c r="W175" s="59"/>
      <c r="X175" s="56"/>
      <c r="Y175" s="56"/>
      <c r="Z175" s="56"/>
      <c r="AA175" s="5"/>
      <c r="AB175" s="5"/>
      <c r="AC175" s="5"/>
      <c r="AD175" s="57"/>
      <c r="AE175" s="57"/>
      <c r="AF175" s="6"/>
      <c r="AG175" s="1"/>
      <c r="BA175" s="1" t="b">
        <f>H175='[1]17 Кв эт'!E176</f>
        <v>1</v>
      </c>
    </row>
    <row r="176" spans="1:53" ht="47.25" customHeight="1" x14ac:dyDescent="0.25">
      <c r="A176" s="62" t="s">
        <v>407</v>
      </c>
      <c r="B176" s="63" t="s">
        <v>409</v>
      </c>
      <c r="C176" s="64" t="s">
        <v>410</v>
      </c>
      <c r="D176" s="65">
        <v>276.1959566868</v>
      </c>
      <c r="E176" s="65">
        <v>59.793160829999998</v>
      </c>
      <c r="F176" s="65">
        <f t="shared" ref="F176:F180" si="74">D176-E176</f>
        <v>216.4027958568</v>
      </c>
      <c r="G176" s="65">
        <f t="shared" ref="G176:H182" si="75">I176+K176+M176+O176</f>
        <v>9.7612065999999997E-2</v>
      </c>
      <c r="H176" s="65">
        <f t="shared" si="75"/>
        <v>0</v>
      </c>
      <c r="I176" s="68">
        <v>2.4403020000000001E-2</v>
      </c>
      <c r="J176" s="65">
        <v>0</v>
      </c>
      <c r="K176" s="65">
        <v>2.4403020000000001E-2</v>
      </c>
      <c r="L176" s="65">
        <v>0</v>
      </c>
      <c r="M176" s="65">
        <v>2.4403020000000001E-2</v>
      </c>
      <c r="N176" s="65">
        <v>0</v>
      </c>
      <c r="O176" s="65">
        <v>2.4403005999999994E-2</v>
      </c>
      <c r="P176" s="65">
        <v>0</v>
      </c>
      <c r="Q176" s="65">
        <f t="shared" ref="Q176:Q182" si="76">F176-H176</f>
        <v>216.4027958568</v>
      </c>
      <c r="R176" s="65">
        <f t="shared" ref="R176:R182" si="77">H176-(I176)</f>
        <v>-2.4403020000000001E-2</v>
      </c>
      <c r="S176" s="66">
        <f t="shared" ref="S176:S184" si="78">R176/(I176)</f>
        <v>-1</v>
      </c>
      <c r="T176" s="67" t="s">
        <v>411</v>
      </c>
      <c r="U176" s="5"/>
      <c r="V176" s="55"/>
      <c r="W176" s="59"/>
      <c r="X176" s="56"/>
      <c r="Y176" s="56"/>
      <c r="Z176" s="56"/>
      <c r="AA176" s="5"/>
      <c r="AB176" s="5"/>
      <c r="AC176" s="5"/>
      <c r="AD176" s="57"/>
      <c r="AE176" s="57"/>
      <c r="AF176" s="6"/>
      <c r="AG176" s="1"/>
      <c r="BA176" s="1" t="b">
        <f>H176='[1]17 Кв эт'!E177</f>
        <v>1</v>
      </c>
    </row>
    <row r="177" spans="1:53" ht="81.75" customHeight="1" x14ac:dyDescent="0.25">
      <c r="A177" s="62" t="s">
        <v>407</v>
      </c>
      <c r="B177" s="63" t="s">
        <v>412</v>
      </c>
      <c r="C177" s="64" t="s">
        <v>413</v>
      </c>
      <c r="D177" s="65">
        <v>251.69655924800003</v>
      </c>
      <c r="E177" s="65">
        <v>105.37876095999998</v>
      </c>
      <c r="F177" s="65">
        <f t="shared" si="74"/>
        <v>146.31779828800006</v>
      </c>
      <c r="G177" s="65">
        <f t="shared" si="75"/>
        <v>84.352951294000007</v>
      </c>
      <c r="H177" s="65">
        <f t="shared" si="75"/>
        <v>3.9328269000000002</v>
      </c>
      <c r="I177" s="68">
        <v>0</v>
      </c>
      <c r="J177" s="65">
        <v>3.9328269000000002</v>
      </c>
      <c r="K177" s="65">
        <v>0</v>
      </c>
      <c r="L177" s="65">
        <v>0</v>
      </c>
      <c r="M177" s="65">
        <v>36.4</v>
      </c>
      <c r="N177" s="65">
        <v>0</v>
      </c>
      <c r="O177" s="65">
        <v>47.952951294000002</v>
      </c>
      <c r="P177" s="65">
        <v>0</v>
      </c>
      <c r="Q177" s="65">
        <f t="shared" si="76"/>
        <v>142.38497138800005</v>
      </c>
      <c r="R177" s="65">
        <f t="shared" si="77"/>
        <v>3.9328269000000002</v>
      </c>
      <c r="S177" s="66">
        <v>1</v>
      </c>
      <c r="T177" s="67" t="s">
        <v>414</v>
      </c>
      <c r="U177" s="5"/>
      <c r="V177" s="55"/>
      <c r="W177" s="59"/>
      <c r="X177" s="56"/>
      <c r="Y177" s="56"/>
      <c r="Z177" s="56"/>
      <c r="AA177" s="5"/>
      <c r="AB177" s="5"/>
      <c r="AC177" s="5"/>
      <c r="AD177" s="57"/>
      <c r="AE177" s="57"/>
      <c r="AF177" s="6"/>
      <c r="AG177" s="1"/>
      <c r="BA177" s="1" t="b">
        <f>H177='[1]17 Кв эт'!E178</f>
        <v>1</v>
      </c>
    </row>
    <row r="178" spans="1:53" ht="31.5" x14ac:dyDescent="0.25">
      <c r="A178" s="62" t="s">
        <v>407</v>
      </c>
      <c r="B178" s="63" t="s">
        <v>415</v>
      </c>
      <c r="C178" s="64" t="s">
        <v>416</v>
      </c>
      <c r="D178" s="65">
        <v>65.237478752000001</v>
      </c>
      <c r="E178" s="65">
        <v>3.72</v>
      </c>
      <c r="F178" s="65">
        <f t="shared" si="74"/>
        <v>61.517478752000002</v>
      </c>
      <c r="G178" s="65">
        <f t="shared" si="75"/>
        <v>59.822174816</v>
      </c>
      <c r="H178" s="65">
        <f t="shared" si="75"/>
        <v>0.27725626999999997</v>
      </c>
      <c r="I178" s="68">
        <v>6.1485712499999998</v>
      </c>
      <c r="J178" s="65">
        <v>0.27725626999999997</v>
      </c>
      <c r="K178" s="65">
        <v>17.89120119</v>
      </c>
      <c r="L178" s="65">
        <v>0</v>
      </c>
      <c r="M178" s="65">
        <v>17.89120119</v>
      </c>
      <c r="N178" s="65">
        <v>0</v>
      </c>
      <c r="O178" s="65">
        <v>17.891201186</v>
      </c>
      <c r="P178" s="65">
        <v>0</v>
      </c>
      <c r="Q178" s="65">
        <f t="shared" si="76"/>
        <v>61.240222482</v>
      </c>
      <c r="R178" s="65">
        <f t="shared" si="77"/>
        <v>-5.8713149800000002</v>
      </c>
      <c r="S178" s="66">
        <f t="shared" si="78"/>
        <v>-0.9549072038483738</v>
      </c>
      <c r="T178" s="67" t="s">
        <v>134</v>
      </c>
      <c r="U178" s="5"/>
      <c r="V178" s="55"/>
      <c r="W178" s="59"/>
      <c r="X178" s="56"/>
      <c r="Y178" s="56"/>
      <c r="Z178" s="56"/>
      <c r="AA178" s="5"/>
      <c r="AB178" s="5"/>
      <c r="AC178" s="5"/>
      <c r="AD178" s="57"/>
      <c r="AE178" s="57"/>
      <c r="AF178" s="6"/>
      <c r="AG178" s="1"/>
      <c r="BA178" s="1" t="b">
        <f>H178='[1]17 Кв эт'!E179</f>
        <v>1</v>
      </c>
    </row>
    <row r="179" spans="1:53" ht="31.5" x14ac:dyDescent="0.25">
      <c r="A179" s="62" t="s">
        <v>407</v>
      </c>
      <c r="B179" s="63" t="s">
        <v>417</v>
      </c>
      <c r="C179" s="64" t="s">
        <v>418</v>
      </c>
      <c r="D179" s="65">
        <v>61.269592087999996</v>
      </c>
      <c r="E179" s="65">
        <v>3.7080000000000002</v>
      </c>
      <c r="F179" s="65">
        <f t="shared" si="74"/>
        <v>57.561592087999998</v>
      </c>
      <c r="G179" s="65">
        <f t="shared" si="75"/>
        <v>57.561592087999998</v>
      </c>
      <c r="H179" s="65">
        <f t="shared" si="75"/>
        <v>16.047459289999999</v>
      </c>
      <c r="I179" s="68">
        <v>1.92</v>
      </c>
      <c r="J179" s="65">
        <v>16.047459289999999</v>
      </c>
      <c r="K179" s="65">
        <v>1.5</v>
      </c>
      <c r="L179" s="65">
        <v>0</v>
      </c>
      <c r="M179" s="65">
        <v>18.754307229999998</v>
      </c>
      <c r="N179" s="65">
        <v>0</v>
      </c>
      <c r="O179" s="65">
        <v>35.387284858000001</v>
      </c>
      <c r="P179" s="65">
        <v>0</v>
      </c>
      <c r="Q179" s="65">
        <f t="shared" si="76"/>
        <v>41.514132797999999</v>
      </c>
      <c r="R179" s="65">
        <f t="shared" si="77"/>
        <v>14.127459289999999</v>
      </c>
      <c r="S179" s="66">
        <f t="shared" si="78"/>
        <v>7.3580517135416663</v>
      </c>
      <c r="T179" s="67" t="s">
        <v>134</v>
      </c>
      <c r="U179" s="5"/>
      <c r="V179" s="55"/>
      <c r="W179" s="59"/>
      <c r="X179" s="56"/>
      <c r="Y179" s="56"/>
      <c r="Z179" s="56"/>
      <c r="AA179" s="5"/>
      <c r="AB179" s="5"/>
      <c r="AC179" s="5"/>
      <c r="AD179" s="57"/>
      <c r="AE179" s="57"/>
      <c r="AF179" s="6"/>
      <c r="AG179" s="1"/>
      <c r="BA179" s="1" t="b">
        <f>H179='[1]17 Кв эт'!E180</f>
        <v>1</v>
      </c>
    </row>
    <row r="180" spans="1:53" ht="47.25" x14ac:dyDescent="0.25">
      <c r="A180" s="62" t="s">
        <v>407</v>
      </c>
      <c r="B180" s="63" t="s">
        <v>419</v>
      </c>
      <c r="C180" s="64" t="s">
        <v>420</v>
      </c>
      <c r="D180" s="65">
        <v>162.09133828799997</v>
      </c>
      <c r="E180" s="65">
        <v>5.3381888299999991</v>
      </c>
      <c r="F180" s="65">
        <f t="shared" si="74"/>
        <v>156.75314945799997</v>
      </c>
      <c r="G180" s="65">
        <f t="shared" si="75"/>
        <v>106.37878296800001</v>
      </c>
      <c r="H180" s="65">
        <f t="shared" si="75"/>
        <v>0.45301941999999995</v>
      </c>
      <c r="I180" s="68">
        <v>0.19848066</v>
      </c>
      <c r="J180" s="65">
        <v>0.45301941999999995</v>
      </c>
      <c r="K180" s="65">
        <v>52.060100769999998</v>
      </c>
      <c r="L180" s="65">
        <v>0</v>
      </c>
      <c r="M180" s="65">
        <v>52.060100760000005</v>
      </c>
      <c r="N180" s="65">
        <v>0</v>
      </c>
      <c r="O180" s="65">
        <v>2.0601007779999998</v>
      </c>
      <c r="P180" s="65">
        <v>0</v>
      </c>
      <c r="Q180" s="65">
        <f t="shared" si="76"/>
        <v>156.30013003799996</v>
      </c>
      <c r="R180" s="65">
        <f t="shared" si="77"/>
        <v>0.25453875999999998</v>
      </c>
      <c r="S180" s="66">
        <f t="shared" si="78"/>
        <v>1.2824360821855387</v>
      </c>
      <c r="T180" s="67" t="s">
        <v>134</v>
      </c>
      <c r="U180" s="5"/>
      <c r="V180" s="55"/>
      <c r="W180" s="59"/>
      <c r="X180" s="56"/>
      <c r="Y180" s="56"/>
      <c r="Z180" s="56"/>
      <c r="AA180" s="5"/>
      <c r="AB180" s="5"/>
      <c r="AC180" s="5"/>
      <c r="AD180" s="57"/>
      <c r="AE180" s="57"/>
      <c r="AF180" s="6"/>
      <c r="AG180" s="1"/>
      <c r="BA180" s="1" t="b">
        <f>H180='[1]17 Кв эт'!E181</f>
        <v>1</v>
      </c>
    </row>
    <row r="181" spans="1:53" ht="47.25" x14ac:dyDescent="0.25">
      <c r="A181" s="62" t="s">
        <v>407</v>
      </c>
      <c r="B181" s="63" t="s">
        <v>421</v>
      </c>
      <c r="C181" s="64" t="s">
        <v>422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>
        <f>J181+L181+N181+P181</f>
        <v>5.1063000000000002E-3</v>
      </c>
      <c r="I181" s="68" t="s">
        <v>33</v>
      </c>
      <c r="J181" s="65">
        <v>5.1063000000000002E-3</v>
      </c>
      <c r="K181" s="65" t="s">
        <v>33</v>
      </c>
      <c r="L181" s="65">
        <v>0</v>
      </c>
      <c r="M181" s="65" t="s">
        <v>33</v>
      </c>
      <c r="N181" s="65">
        <v>0</v>
      </c>
      <c r="O181" s="65" t="s">
        <v>33</v>
      </c>
      <c r="P181" s="65">
        <v>0</v>
      </c>
      <c r="Q181" s="65" t="s">
        <v>33</v>
      </c>
      <c r="R181" s="65" t="s">
        <v>33</v>
      </c>
      <c r="S181" s="66" t="s">
        <v>33</v>
      </c>
      <c r="T181" s="67" t="s">
        <v>423</v>
      </c>
      <c r="U181" s="5"/>
      <c r="V181" s="55"/>
      <c r="W181" s="59"/>
      <c r="X181" s="56"/>
      <c r="Y181" s="56"/>
      <c r="Z181" s="56"/>
      <c r="AA181" s="5"/>
      <c r="AB181" s="5"/>
      <c r="AC181" s="5"/>
      <c r="AD181" s="57"/>
      <c r="AE181" s="57"/>
      <c r="AF181" s="6"/>
      <c r="AG181" s="1"/>
      <c r="BA181" s="1" t="b">
        <f>H181='[1]17 Кв эт'!E182</f>
        <v>1</v>
      </c>
    </row>
    <row r="182" spans="1:53" ht="47.25" x14ac:dyDescent="0.25">
      <c r="A182" s="62" t="s">
        <v>407</v>
      </c>
      <c r="B182" s="63" t="s">
        <v>424</v>
      </c>
      <c r="C182" s="64" t="s">
        <v>425</v>
      </c>
      <c r="D182" s="65">
        <v>45.180567920000001</v>
      </c>
      <c r="E182" s="65">
        <v>11.6697246</v>
      </c>
      <c r="F182" s="65">
        <f>D182-E182</f>
        <v>33.510843319999999</v>
      </c>
      <c r="G182" s="65">
        <f t="shared" si="75"/>
        <v>27.271159360000002</v>
      </c>
      <c r="H182" s="65">
        <f t="shared" si="75"/>
        <v>0</v>
      </c>
      <c r="I182" s="68">
        <v>0</v>
      </c>
      <c r="J182" s="65">
        <v>0</v>
      </c>
      <c r="K182" s="65">
        <v>27.271159360000002</v>
      </c>
      <c r="L182" s="65">
        <v>0</v>
      </c>
      <c r="M182" s="65">
        <v>0</v>
      </c>
      <c r="N182" s="65">
        <v>0</v>
      </c>
      <c r="O182" s="65">
        <v>0</v>
      </c>
      <c r="P182" s="65">
        <v>0</v>
      </c>
      <c r="Q182" s="65">
        <f t="shared" si="76"/>
        <v>33.510843319999999</v>
      </c>
      <c r="R182" s="65">
        <f t="shared" si="77"/>
        <v>0</v>
      </c>
      <c r="S182" s="66">
        <v>0</v>
      </c>
      <c r="T182" s="67" t="s">
        <v>33</v>
      </c>
      <c r="U182" s="6"/>
      <c r="V182" s="55"/>
      <c r="W182" s="59"/>
      <c r="X182" s="56"/>
      <c r="Y182" s="56"/>
      <c r="Z182" s="56"/>
      <c r="AA182" s="5"/>
      <c r="AB182" s="5"/>
      <c r="AC182" s="5"/>
      <c r="AD182" s="57"/>
      <c r="AE182" s="57"/>
      <c r="AF182" s="6"/>
      <c r="AG182" s="1"/>
      <c r="BA182" s="1" t="b">
        <f>H182='[1]17 Кв эт'!E183</f>
        <v>1</v>
      </c>
    </row>
    <row r="183" spans="1:53" ht="31.5" x14ac:dyDescent="0.25">
      <c r="A183" s="49" t="s">
        <v>426</v>
      </c>
      <c r="B183" s="50" t="s">
        <v>427</v>
      </c>
      <c r="C183" s="51" t="s">
        <v>32</v>
      </c>
      <c r="D183" s="58">
        <v>0</v>
      </c>
      <c r="E183" s="58">
        <v>0</v>
      </c>
      <c r="F183" s="58">
        <v>0</v>
      </c>
      <c r="G183" s="58">
        <v>0</v>
      </c>
      <c r="H183" s="58">
        <v>0</v>
      </c>
      <c r="I183" s="52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8">
        <v>0</v>
      </c>
      <c r="R183" s="58">
        <v>0</v>
      </c>
      <c r="S183" s="53">
        <v>0</v>
      </c>
      <c r="T183" s="54" t="s">
        <v>33</v>
      </c>
      <c r="U183" s="6"/>
      <c r="V183" s="55"/>
      <c r="W183" s="59"/>
      <c r="X183" s="56"/>
      <c r="Y183" s="56"/>
      <c r="Z183" s="56"/>
      <c r="AA183" s="5"/>
      <c r="AB183" s="5"/>
      <c r="AC183" s="5"/>
      <c r="AD183" s="57"/>
      <c r="AE183" s="57"/>
      <c r="AF183" s="6"/>
      <c r="AG183" s="1"/>
      <c r="BA183" s="1" t="b">
        <f>H183='[1]17 Кв эт'!E184</f>
        <v>1</v>
      </c>
    </row>
    <row r="184" spans="1:53" x14ac:dyDescent="0.25">
      <c r="A184" s="49" t="s">
        <v>428</v>
      </c>
      <c r="B184" s="50" t="s">
        <v>429</v>
      </c>
      <c r="C184" s="51" t="s">
        <v>32</v>
      </c>
      <c r="D184" s="58">
        <f t="shared" ref="D184:R184" si="79">SUM(D185:D344)</f>
        <v>3399.3808973716405</v>
      </c>
      <c r="E184" s="58">
        <f t="shared" si="79"/>
        <v>1357.0065802899999</v>
      </c>
      <c r="F184" s="58">
        <f t="shared" si="79"/>
        <v>2042.3743170816404</v>
      </c>
      <c r="G184" s="58">
        <f t="shared" si="79"/>
        <v>947.08499582842353</v>
      </c>
      <c r="H184" s="58">
        <f t="shared" si="79"/>
        <v>113.43694915000002</v>
      </c>
      <c r="I184" s="52">
        <f t="shared" si="79"/>
        <v>59.97397925681932</v>
      </c>
      <c r="J184" s="58">
        <f t="shared" si="79"/>
        <v>113.43694915000002</v>
      </c>
      <c r="K184" s="58">
        <f t="shared" si="79"/>
        <v>101.45873279999999</v>
      </c>
      <c r="L184" s="58">
        <f t="shared" si="79"/>
        <v>0</v>
      </c>
      <c r="M184" s="58">
        <f t="shared" si="79"/>
        <v>194.59623283792601</v>
      </c>
      <c r="N184" s="58">
        <f t="shared" si="79"/>
        <v>0</v>
      </c>
      <c r="O184" s="58">
        <f t="shared" si="79"/>
        <v>591.05605093328393</v>
      </c>
      <c r="P184" s="58">
        <f t="shared" si="79"/>
        <v>0</v>
      </c>
      <c r="Q184" s="58">
        <f t="shared" si="79"/>
        <v>2068.5575955316403</v>
      </c>
      <c r="R184" s="58">
        <f t="shared" si="79"/>
        <v>-75.496097116819357</v>
      </c>
      <c r="S184" s="53">
        <f t="shared" si="78"/>
        <v>-1.2588142066333725</v>
      </c>
      <c r="T184" s="54" t="s">
        <v>33</v>
      </c>
      <c r="U184" s="6"/>
      <c r="V184" s="55"/>
      <c r="W184" s="59"/>
      <c r="X184" s="56"/>
      <c r="Y184" s="56"/>
      <c r="Z184" s="56"/>
      <c r="AA184" s="5"/>
      <c r="AB184" s="5"/>
      <c r="AC184" s="5"/>
      <c r="AD184" s="57"/>
      <c r="AE184" s="57"/>
      <c r="AF184" s="6"/>
      <c r="AG184" s="1"/>
      <c r="BA184" s="1" t="b">
        <f>H184='[1]17 Кв эт'!E185</f>
        <v>1</v>
      </c>
    </row>
    <row r="185" spans="1:53" ht="31.5" x14ac:dyDescent="0.25">
      <c r="A185" s="62" t="s">
        <v>428</v>
      </c>
      <c r="B185" s="63" t="s">
        <v>430</v>
      </c>
      <c r="C185" s="64" t="s">
        <v>431</v>
      </c>
      <c r="D185" s="65">
        <v>65.499999983999999</v>
      </c>
      <c r="E185" s="65">
        <v>1.9350000000000001</v>
      </c>
      <c r="F185" s="65">
        <f t="shared" ref="F185:F256" si="80">D185-E185</f>
        <v>63.564999983999996</v>
      </c>
      <c r="G185" s="65">
        <f t="shared" ref="G185:H256" si="81">I185+K185+M185+O185</f>
        <v>60.014913719999996</v>
      </c>
      <c r="H185" s="65">
        <f t="shared" si="81"/>
        <v>0</v>
      </c>
      <c r="I185" s="68">
        <v>0</v>
      </c>
      <c r="J185" s="65">
        <v>0</v>
      </c>
      <c r="K185" s="65">
        <v>18.004474119999998</v>
      </c>
      <c r="L185" s="65">
        <v>0</v>
      </c>
      <c r="M185" s="65">
        <v>42.010439599999998</v>
      </c>
      <c r="N185" s="65">
        <v>0</v>
      </c>
      <c r="O185" s="65">
        <v>0</v>
      </c>
      <c r="P185" s="65">
        <v>0</v>
      </c>
      <c r="Q185" s="65">
        <f t="shared" ref="Q185:Q256" si="82">F185-H185</f>
        <v>63.564999983999996</v>
      </c>
      <c r="R185" s="65">
        <f t="shared" ref="R185:R256" si="83">H185-(I185)</f>
        <v>0</v>
      </c>
      <c r="S185" s="66">
        <v>0</v>
      </c>
      <c r="T185" s="67" t="s">
        <v>33</v>
      </c>
      <c r="U185" s="6"/>
      <c r="V185" s="55"/>
      <c r="W185" s="59"/>
      <c r="X185" s="56"/>
      <c r="Y185" s="56"/>
      <c r="Z185" s="56"/>
      <c r="AA185" s="5"/>
      <c r="AB185" s="5"/>
      <c r="AC185" s="5"/>
      <c r="AD185" s="57"/>
      <c r="AE185" s="57"/>
      <c r="AF185" s="6"/>
      <c r="AG185" s="1"/>
      <c r="BA185" s="1" t="b">
        <f>H185='[1]17 Кв эт'!E186</f>
        <v>1</v>
      </c>
    </row>
    <row r="186" spans="1:53" ht="54" customHeight="1" x14ac:dyDescent="0.25">
      <c r="A186" s="62" t="s">
        <v>428</v>
      </c>
      <c r="B186" s="63" t="s">
        <v>432</v>
      </c>
      <c r="C186" s="64" t="s">
        <v>433</v>
      </c>
      <c r="D186" s="65">
        <v>73.068217079999997</v>
      </c>
      <c r="E186" s="65">
        <v>32.054856839999999</v>
      </c>
      <c r="F186" s="65">
        <f t="shared" si="80"/>
        <v>41.013360239999997</v>
      </c>
      <c r="G186" s="65">
        <f t="shared" si="81"/>
        <v>51.147751959999994</v>
      </c>
      <c r="H186" s="65">
        <f t="shared" si="81"/>
        <v>0</v>
      </c>
      <c r="I186" s="68">
        <v>19.875463919999998</v>
      </c>
      <c r="J186" s="65">
        <v>0</v>
      </c>
      <c r="K186" s="65">
        <v>9.9193356000000001</v>
      </c>
      <c r="L186" s="65">
        <v>0</v>
      </c>
      <c r="M186" s="65">
        <v>2.8517946000000003</v>
      </c>
      <c r="N186" s="65">
        <v>0</v>
      </c>
      <c r="O186" s="65">
        <v>18.501157840000001</v>
      </c>
      <c r="P186" s="65">
        <v>0</v>
      </c>
      <c r="Q186" s="65">
        <f t="shared" si="82"/>
        <v>41.013360239999997</v>
      </c>
      <c r="R186" s="65">
        <f t="shared" si="83"/>
        <v>-19.875463919999998</v>
      </c>
      <c r="S186" s="66">
        <f t="shared" ref="S186:S254" si="84">R186/(I186)</f>
        <v>-1</v>
      </c>
      <c r="T186" s="67" t="s">
        <v>434</v>
      </c>
      <c r="U186" s="5"/>
      <c r="V186" s="55"/>
      <c r="W186" s="59"/>
      <c r="X186" s="56"/>
      <c r="Y186" s="56"/>
      <c r="Z186" s="56"/>
      <c r="AA186" s="5"/>
      <c r="AB186" s="5"/>
      <c r="AC186" s="5"/>
      <c r="AD186" s="57"/>
      <c r="AE186" s="57"/>
      <c r="AF186" s="6"/>
      <c r="AG186" s="1"/>
      <c r="BA186" s="1" t="b">
        <f>H186='[1]17 Кв эт'!E187</f>
        <v>1</v>
      </c>
    </row>
    <row r="187" spans="1:53" ht="63" x14ac:dyDescent="0.25">
      <c r="A187" s="62" t="s">
        <v>428</v>
      </c>
      <c r="B187" s="63" t="s">
        <v>435</v>
      </c>
      <c r="C187" s="64" t="s">
        <v>436</v>
      </c>
      <c r="D187" s="65">
        <v>7.5607322399999992</v>
      </c>
      <c r="E187" s="65">
        <v>2.42028102</v>
      </c>
      <c r="F187" s="65">
        <f>D187-E187</f>
        <v>5.1404512199999992</v>
      </c>
      <c r="G187" s="65" t="s">
        <v>33</v>
      </c>
      <c r="H187" s="65">
        <f>J187+L187+N187+P187</f>
        <v>2.33005605</v>
      </c>
      <c r="I187" s="68" t="s">
        <v>33</v>
      </c>
      <c r="J187" s="65">
        <v>2.33005605</v>
      </c>
      <c r="K187" s="65" t="s">
        <v>33</v>
      </c>
      <c r="L187" s="65">
        <v>0</v>
      </c>
      <c r="M187" s="65" t="s">
        <v>33</v>
      </c>
      <c r="N187" s="65">
        <v>0</v>
      </c>
      <c r="O187" s="65" t="s">
        <v>33</v>
      </c>
      <c r="P187" s="65">
        <v>0</v>
      </c>
      <c r="Q187" s="65">
        <f>F187-H187</f>
        <v>2.8103951699999992</v>
      </c>
      <c r="R187" s="65" t="s">
        <v>33</v>
      </c>
      <c r="S187" s="66" t="s">
        <v>33</v>
      </c>
      <c r="T187" s="67" t="s">
        <v>437</v>
      </c>
      <c r="U187" s="6"/>
      <c r="V187" s="55"/>
      <c r="W187" s="59"/>
      <c r="X187" s="56"/>
      <c r="Y187" s="56"/>
      <c r="Z187" s="56"/>
      <c r="AA187" s="5"/>
      <c r="AB187" s="5"/>
      <c r="AC187" s="5"/>
      <c r="AD187" s="57"/>
      <c r="AE187" s="57"/>
      <c r="AF187" s="6"/>
      <c r="AG187" s="1"/>
      <c r="BA187" s="1" t="b">
        <f>H187='[1]17 Кв эт'!E188</f>
        <v>1</v>
      </c>
    </row>
    <row r="188" spans="1:53" ht="31.5" x14ac:dyDescent="0.25">
      <c r="A188" s="62" t="s">
        <v>428</v>
      </c>
      <c r="B188" s="63" t="s">
        <v>438</v>
      </c>
      <c r="C188" s="64" t="s">
        <v>439</v>
      </c>
      <c r="D188" s="65">
        <v>134.62631283600001</v>
      </c>
      <c r="E188" s="65">
        <v>0</v>
      </c>
      <c r="F188" s="65">
        <f t="shared" si="80"/>
        <v>134.62631283600001</v>
      </c>
      <c r="G188" s="65">
        <f t="shared" si="81"/>
        <v>40.941775704000001</v>
      </c>
      <c r="H188" s="65">
        <f t="shared" si="81"/>
        <v>41.217782499999998</v>
      </c>
      <c r="I188" s="68">
        <v>0</v>
      </c>
      <c r="J188" s="65">
        <v>41.217782499999998</v>
      </c>
      <c r="K188" s="65">
        <v>0</v>
      </c>
      <c r="L188" s="65">
        <v>0</v>
      </c>
      <c r="M188" s="65">
        <v>0</v>
      </c>
      <c r="N188" s="65">
        <v>0</v>
      </c>
      <c r="O188" s="65">
        <v>40.941775704000001</v>
      </c>
      <c r="P188" s="65">
        <v>0</v>
      </c>
      <c r="Q188" s="65">
        <f t="shared" si="82"/>
        <v>93.408530336000013</v>
      </c>
      <c r="R188" s="65">
        <f t="shared" si="83"/>
        <v>41.217782499999998</v>
      </c>
      <c r="S188" s="66">
        <v>1</v>
      </c>
      <c r="T188" s="67" t="s">
        <v>440</v>
      </c>
      <c r="U188" s="5"/>
      <c r="V188" s="55"/>
      <c r="W188" s="59"/>
      <c r="X188" s="56"/>
      <c r="Y188" s="56"/>
      <c r="Z188" s="56"/>
      <c r="AA188" s="5"/>
      <c r="AB188" s="5"/>
      <c r="AC188" s="5"/>
      <c r="AD188" s="57"/>
      <c r="AE188" s="57"/>
      <c r="AF188" s="6"/>
      <c r="AG188" s="1"/>
      <c r="BA188" s="1" t="b">
        <f>H188='[1]17 Кв эт'!E189</f>
        <v>1</v>
      </c>
    </row>
    <row r="189" spans="1:53" ht="31.5" x14ac:dyDescent="0.25">
      <c r="A189" s="62" t="s">
        <v>428</v>
      </c>
      <c r="B189" s="63" t="s">
        <v>441</v>
      </c>
      <c r="C189" s="64" t="s">
        <v>442</v>
      </c>
      <c r="D189" s="65">
        <v>0.59511243599999997</v>
      </c>
      <c r="E189" s="65">
        <v>0</v>
      </c>
      <c r="F189" s="65">
        <f t="shared" si="80"/>
        <v>0.59511243599999997</v>
      </c>
      <c r="G189" s="65">
        <f t="shared" si="81"/>
        <v>0.59511243599999997</v>
      </c>
      <c r="H189" s="65">
        <f t="shared" si="81"/>
        <v>0</v>
      </c>
      <c r="I189" s="68">
        <v>0</v>
      </c>
      <c r="J189" s="65">
        <v>0</v>
      </c>
      <c r="K189" s="65">
        <v>0</v>
      </c>
      <c r="L189" s="65">
        <v>0</v>
      </c>
      <c r="M189" s="65">
        <v>0</v>
      </c>
      <c r="N189" s="65">
        <v>0</v>
      </c>
      <c r="O189" s="65">
        <v>0.59511243599999997</v>
      </c>
      <c r="P189" s="65">
        <v>0</v>
      </c>
      <c r="Q189" s="65">
        <f t="shared" si="82"/>
        <v>0.59511243599999997</v>
      </c>
      <c r="R189" s="65">
        <f t="shared" si="83"/>
        <v>0</v>
      </c>
      <c r="S189" s="66">
        <v>0</v>
      </c>
      <c r="T189" s="67" t="s">
        <v>33</v>
      </c>
      <c r="U189" s="6"/>
      <c r="V189" s="55"/>
      <c r="W189" s="59"/>
      <c r="X189" s="56"/>
      <c r="Y189" s="56"/>
      <c r="Z189" s="56"/>
      <c r="AA189" s="5"/>
      <c r="AB189" s="5"/>
      <c r="AC189" s="5"/>
      <c r="AD189" s="57"/>
      <c r="AE189" s="57"/>
      <c r="AF189" s="6"/>
      <c r="AG189" s="1"/>
      <c r="BA189" s="1" t="b">
        <f>H189='[1]17 Кв эт'!E190</f>
        <v>1</v>
      </c>
    </row>
    <row r="190" spans="1:53" ht="31.5" x14ac:dyDescent="0.25">
      <c r="A190" s="62" t="s">
        <v>428</v>
      </c>
      <c r="B190" s="63" t="s">
        <v>443</v>
      </c>
      <c r="C190" s="64" t="s">
        <v>444</v>
      </c>
      <c r="D190" s="65">
        <v>0.50111612399999994</v>
      </c>
      <c r="E190" s="65">
        <v>0</v>
      </c>
      <c r="F190" s="65">
        <f t="shared" si="80"/>
        <v>0.50111612399999994</v>
      </c>
      <c r="G190" s="65">
        <f t="shared" si="81"/>
        <v>0.50111612400000005</v>
      </c>
      <c r="H190" s="65">
        <f t="shared" si="81"/>
        <v>0.73254900000000001</v>
      </c>
      <c r="I190" s="68">
        <v>0</v>
      </c>
      <c r="J190" s="65">
        <v>0.73254900000000001</v>
      </c>
      <c r="K190" s="65">
        <v>0</v>
      </c>
      <c r="L190" s="65">
        <v>0</v>
      </c>
      <c r="M190" s="65">
        <v>0</v>
      </c>
      <c r="N190" s="65">
        <v>0</v>
      </c>
      <c r="O190" s="65">
        <v>0.50111612400000005</v>
      </c>
      <c r="P190" s="65">
        <v>0</v>
      </c>
      <c r="Q190" s="65">
        <f t="shared" si="82"/>
        <v>-0.23143287600000007</v>
      </c>
      <c r="R190" s="65">
        <f t="shared" si="83"/>
        <v>0.73254900000000001</v>
      </c>
      <c r="S190" s="66">
        <v>1</v>
      </c>
      <c r="T190" s="67" t="s">
        <v>445</v>
      </c>
      <c r="U190" s="5"/>
      <c r="V190" s="55"/>
      <c r="W190" s="59"/>
      <c r="X190" s="56"/>
      <c r="Y190" s="56"/>
      <c r="Z190" s="56"/>
      <c r="AA190" s="5"/>
      <c r="AB190" s="5"/>
      <c r="AC190" s="5"/>
      <c r="AD190" s="57"/>
      <c r="AE190" s="57"/>
      <c r="AF190" s="6"/>
      <c r="AG190" s="1"/>
      <c r="BA190" s="1" t="b">
        <f>H190='[1]17 Кв эт'!E191</f>
        <v>1</v>
      </c>
    </row>
    <row r="191" spans="1:53" ht="47.25" x14ac:dyDescent="0.25">
      <c r="A191" s="62" t="s">
        <v>428</v>
      </c>
      <c r="B191" s="63" t="s">
        <v>446</v>
      </c>
      <c r="C191" s="64" t="s">
        <v>447</v>
      </c>
      <c r="D191" s="65">
        <v>0.43852759199999997</v>
      </c>
      <c r="E191" s="65">
        <v>0</v>
      </c>
      <c r="F191" s="65">
        <f t="shared" si="80"/>
        <v>0.43852759199999997</v>
      </c>
      <c r="G191" s="65">
        <f t="shared" si="81"/>
        <v>0.43852759199999997</v>
      </c>
      <c r="H191" s="65">
        <f t="shared" si="81"/>
        <v>0</v>
      </c>
      <c r="I191" s="68">
        <v>0</v>
      </c>
      <c r="J191" s="65">
        <v>0</v>
      </c>
      <c r="K191" s="65">
        <v>0</v>
      </c>
      <c r="L191" s="65">
        <v>0</v>
      </c>
      <c r="M191" s="65">
        <v>0.43852759199999997</v>
      </c>
      <c r="N191" s="65">
        <v>0</v>
      </c>
      <c r="O191" s="65">
        <v>0</v>
      </c>
      <c r="P191" s="65">
        <v>0</v>
      </c>
      <c r="Q191" s="65">
        <f t="shared" si="82"/>
        <v>0.43852759199999997</v>
      </c>
      <c r="R191" s="65">
        <f t="shared" si="83"/>
        <v>0</v>
      </c>
      <c r="S191" s="66">
        <v>0</v>
      </c>
      <c r="T191" s="67" t="s">
        <v>33</v>
      </c>
      <c r="U191" s="6"/>
      <c r="V191" s="55"/>
      <c r="W191" s="59"/>
      <c r="X191" s="56"/>
      <c r="Y191" s="56"/>
      <c r="Z191" s="56"/>
      <c r="AA191" s="5"/>
      <c r="AB191" s="5"/>
      <c r="AC191" s="5"/>
      <c r="AD191" s="57"/>
      <c r="AE191" s="57"/>
      <c r="AF191" s="6"/>
      <c r="AG191" s="1"/>
      <c r="BA191" s="1" t="b">
        <f>H191='[1]17 Кв эт'!E192</f>
        <v>1</v>
      </c>
    </row>
    <row r="192" spans="1:53" ht="31.5" x14ac:dyDescent="0.25">
      <c r="A192" s="62" t="s">
        <v>428</v>
      </c>
      <c r="B192" s="63" t="s">
        <v>448</v>
      </c>
      <c r="C192" s="64" t="s">
        <v>449</v>
      </c>
      <c r="D192" s="65">
        <v>0.47441524800000001</v>
      </c>
      <c r="E192" s="65">
        <v>0</v>
      </c>
      <c r="F192" s="65">
        <f t="shared" si="80"/>
        <v>0.47441524800000001</v>
      </c>
      <c r="G192" s="65">
        <f t="shared" si="81"/>
        <v>0.47441524800000001</v>
      </c>
      <c r="H192" s="65">
        <f t="shared" si="81"/>
        <v>0</v>
      </c>
      <c r="I192" s="68">
        <v>0</v>
      </c>
      <c r="J192" s="65">
        <v>0</v>
      </c>
      <c r="K192" s="65">
        <v>0</v>
      </c>
      <c r="L192" s="65">
        <v>0</v>
      </c>
      <c r="M192" s="65">
        <v>0.47441524800000001</v>
      </c>
      <c r="N192" s="65">
        <v>0</v>
      </c>
      <c r="O192" s="65">
        <v>0</v>
      </c>
      <c r="P192" s="65">
        <v>0</v>
      </c>
      <c r="Q192" s="65">
        <f t="shared" si="82"/>
        <v>0.47441524800000001</v>
      </c>
      <c r="R192" s="65">
        <f t="shared" si="83"/>
        <v>0</v>
      </c>
      <c r="S192" s="66">
        <v>0</v>
      </c>
      <c r="T192" s="67" t="s">
        <v>33</v>
      </c>
      <c r="U192" s="6"/>
      <c r="V192" s="55"/>
      <c r="W192" s="59"/>
      <c r="X192" s="56"/>
      <c r="Y192" s="56"/>
      <c r="Z192" s="56"/>
      <c r="AA192" s="5"/>
      <c r="AB192" s="5"/>
      <c r="AC192" s="5"/>
      <c r="AD192" s="57"/>
      <c r="AE192" s="57"/>
      <c r="AF192" s="6"/>
      <c r="AG192" s="1"/>
      <c r="BA192" s="1" t="b">
        <f>H192='[1]17 Кв эт'!E193</f>
        <v>1</v>
      </c>
    </row>
    <row r="193" spans="1:53" ht="31.5" x14ac:dyDescent="0.25">
      <c r="A193" s="62" t="s">
        <v>428</v>
      </c>
      <c r="B193" s="63" t="s">
        <v>450</v>
      </c>
      <c r="C193" s="64" t="s">
        <v>451</v>
      </c>
      <c r="D193" s="65">
        <v>5.82258443</v>
      </c>
      <c r="E193" s="65">
        <v>0</v>
      </c>
      <c r="F193" s="65">
        <f t="shared" si="80"/>
        <v>5.82258443</v>
      </c>
      <c r="G193" s="65">
        <f t="shared" si="81"/>
        <v>5.82258443</v>
      </c>
      <c r="H193" s="65">
        <f t="shared" si="81"/>
        <v>0</v>
      </c>
      <c r="I193" s="68">
        <v>0</v>
      </c>
      <c r="J193" s="65">
        <v>0</v>
      </c>
      <c r="K193" s="65">
        <v>0</v>
      </c>
      <c r="L193" s="65">
        <v>0</v>
      </c>
      <c r="M193" s="65">
        <v>0</v>
      </c>
      <c r="N193" s="65">
        <v>0</v>
      </c>
      <c r="O193" s="65">
        <v>5.82258443</v>
      </c>
      <c r="P193" s="65">
        <v>0</v>
      </c>
      <c r="Q193" s="65">
        <f t="shared" si="82"/>
        <v>5.82258443</v>
      </c>
      <c r="R193" s="65">
        <f t="shared" si="83"/>
        <v>0</v>
      </c>
      <c r="S193" s="66">
        <v>0</v>
      </c>
      <c r="T193" s="67" t="s">
        <v>33</v>
      </c>
      <c r="U193" s="6"/>
      <c r="V193" s="55"/>
      <c r="W193" s="59"/>
      <c r="X193" s="56"/>
      <c r="Y193" s="56"/>
      <c r="Z193" s="56"/>
      <c r="AA193" s="5"/>
      <c r="AB193" s="5"/>
      <c r="AC193" s="5"/>
      <c r="AD193" s="57"/>
      <c r="AE193" s="57"/>
      <c r="AF193" s="6"/>
      <c r="AG193" s="1"/>
      <c r="BA193" s="1" t="b">
        <f>H193='[1]17 Кв эт'!E194</f>
        <v>1</v>
      </c>
    </row>
    <row r="194" spans="1:53" ht="47.25" x14ac:dyDescent="0.25">
      <c r="A194" s="62" t="s">
        <v>428</v>
      </c>
      <c r="B194" s="63" t="s">
        <v>452</v>
      </c>
      <c r="C194" s="64" t="s">
        <v>453</v>
      </c>
      <c r="D194" s="65">
        <v>0.57603473999999999</v>
      </c>
      <c r="E194" s="65">
        <v>0</v>
      </c>
      <c r="F194" s="65">
        <f t="shared" si="80"/>
        <v>0.57603473999999999</v>
      </c>
      <c r="G194" s="65">
        <f t="shared" si="81"/>
        <v>0.57603473999999999</v>
      </c>
      <c r="H194" s="65">
        <f t="shared" si="81"/>
        <v>0.84342015999999997</v>
      </c>
      <c r="I194" s="68">
        <v>0</v>
      </c>
      <c r="J194" s="65">
        <v>0.84342015999999997</v>
      </c>
      <c r="K194" s="65">
        <v>0</v>
      </c>
      <c r="L194" s="65">
        <v>0</v>
      </c>
      <c r="M194" s="65">
        <v>0</v>
      </c>
      <c r="N194" s="65">
        <v>0</v>
      </c>
      <c r="O194" s="65">
        <v>0.57603473999999999</v>
      </c>
      <c r="P194" s="65">
        <v>0</v>
      </c>
      <c r="Q194" s="65">
        <f t="shared" si="82"/>
        <v>-0.26738541999999998</v>
      </c>
      <c r="R194" s="65">
        <f t="shared" si="83"/>
        <v>0.84342015999999997</v>
      </c>
      <c r="S194" s="66">
        <v>1</v>
      </c>
      <c r="T194" s="67" t="s">
        <v>445</v>
      </c>
      <c r="U194" s="5"/>
      <c r="V194" s="55"/>
      <c r="W194" s="59"/>
      <c r="X194" s="56"/>
      <c r="Y194" s="56"/>
      <c r="Z194" s="56"/>
      <c r="AA194" s="5"/>
      <c r="AB194" s="5"/>
      <c r="AC194" s="5"/>
      <c r="AD194" s="57"/>
      <c r="AE194" s="57"/>
      <c r="AF194" s="6"/>
      <c r="AG194" s="1"/>
      <c r="BA194" s="1" t="b">
        <f>H194='[1]17 Кв эт'!E195</f>
        <v>1</v>
      </c>
    </row>
    <row r="195" spans="1:53" ht="31.5" x14ac:dyDescent="0.25">
      <c r="A195" s="62" t="s">
        <v>428</v>
      </c>
      <c r="B195" s="63" t="s">
        <v>454</v>
      </c>
      <c r="C195" s="64" t="s">
        <v>455</v>
      </c>
      <c r="D195" s="65">
        <v>0.6230231759999999</v>
      </c>
      <c r="E195" s="65">
        <v>0</v>
      </c>
      <c r="F195" s="65">
        <f t="shared" si="80"/>
        <v>0.6230231759999999</v>
      </c>
      <c r="G195" s="65">
        <f t="shared" si="81"/>
        <v>0.62302317600000001</v>
      </c>
      <c r="H195" s="65">
        <f t="shared" si="81"/>
        <v>0</v>
      </c>
      <c r="I195" s="68">
        <v>0</v>
      </c>
      <c r="J195" s="65">
        <v>0</v>
      </c>
      <c r="K195" s="65">
        <v>0</v>
      </c>
      <c r="L195" s="65">
        <v>0</v>
      </c>
      <c r="M195" s="65">
        <v>0</v>
      </c>
      <c r="N195" s="65">
        <v>0</v>
      </c>
      <c r="O195" s="65">
        <v>0.62302317600000001</v>
      </c>
      <c r="P195" s="65">
        <v>0</v>
      </c>
      <c r="Q195" s="65">
        <f t="shared" si="82"/>
        <v>0.6230231759999999</v>
      </c>
      <c r="R195" s="65">
        <f t="shared" si="83"/>
        <v>0</v>
      </c>
      <c r="S195" s="66">
        <v>0</v>
      </c>
      <c r="T195" s="67" t="s">
        <v>33</v>
      </c>
      <c r="U195" s="6"/>
      <c r="V195" s="55"/>
      <c r="W195" s="59"/>
      <c r="X195" s="56"/>
      <c r="Y195" s="56"/>
      <c r="Z195" s="56"/>
      <c r="AA195" s="5"/>
      <c r="AB195" s="5"/>
      <c r="AC195" s="5"/>
      <c r="AD195" s="57"/>
      <c r="AE195" s="57"/>
      <c r="AF195" s="6"/>
      <c r="AG195" s="1"/>
      <c r="BA195" s="1" t="b">
        <f>H195='[1]17 Кв эт'!E196</f>
        <v>1</v>
      </c>
    </row>
    <row r="196" spans="1:53" ht="31.5" x14ac:dyDescent="0.25">
      <c r="A196" s="62" t="s">
        <v>428</v>
      </c>
      <c r="B196" s="63" t="s">
        <v>456</v>
      </c>
      <c r="C196" s="64" t="s">
        <v>457</v>
      </c>
      <c r="D196" s="65">
        <v>1.6336432439999999</v>
      </c>
      <c r="E196" s="65">
        <v>0</v>
      </c>
      <c r="F196" s="65">
        <f t="shared" si="80"/>
        <v>1.6336432439999999</v>
      </c>
      <c r="G196" s="65">
        <f t="shared" si="81"/>
        <v>1.6336432440000002</v>
      </c>
      <c r="H196" s="65">
        <f t="shared" si="81"/>
        <v>0</v>
      </c>
      <c r="I196" s="68">
        <v>0</v>
      </c>
      <c r="J196" s="65">
        <v>0</v>
      </c>
      <c r="K196" s="65">
        <v>0</v>
      </c>
      <c r="L196" s="65">
        <v>0</v>
      </c>
      <c r="M196" s="65">
        <v>0</v>
      </c>
      <c r="N196" s="65">
        <v>0</v>
      </c>
      <c r="O196" s="65">
        <v>1.6336432440000002</v>
      </c>
      <c r="P196" s="65">
        <v>0</v>
      </c>
      <c r="Q196" s="65">
        <f t="shared" si="82"/>
        <v>1.6336432439999999</v>
      </c>
      <c r="R196" s="65">
        <f t="shared" si="83"/>
        <v>0</v>
      </c>
      <c r="S196" s="66">
        <v>0</v>
      </c>
      <c r="T196" s="67" t="s">
        <v>33</v>
      </c>
      <c r="U196" s="6"/>
      <c r="V196" s="55"/>
      <c r="W196" s="59"/>
      <c r="X196" s="56"/>
      <c r="Y196" s="56"/>
      <c r="Z196" s="56"/>
      <c r="AA196" s="5"/>
      <c r="AB196" s="5"/>
      <c r="AC196" s="5"/>
      <c r="AD196" s="57"/>
      <c r="AE196" s="57"/>
      <c r="AF196" s="6"/>
      <c r="AG196" s="1"/>
      <c r="BA196" s="1" t="b">
        <f>H196='[1]17 Кв эт'!E197</f>
        <v>1</v>
      </c>
    </row>
    <row r="197" spans="1:53" ht="31.5" x14ac:dyDescent="0.25">
      <c r="A197" s="62" t="s">
        <v>428</v>
      </c>
      <c r="B197" s="63" t="s">
        <v>458</v>
      </c>
      <c r="C197" s="64" t="s">
        <v>459</v>
      </c>
      <c r="D197" s="65">
        <v>0.29628765600000001</v>
      </c>
      <c r="E197" s="65">
        <v>0</v>
      </c>
      <c r="F197" s="65">
        <f t="shared" si="80"/>
        <v>0.29628765600000001</v>
      </c>
      <c r="G197" s="65">
        <f t="shared" si="81"/>
        <v>0.29628765600000001</v>
      </c>
      <c r="H197" s="65">
        <f t="shared" si="81"/>
        <v>0</v>
      </c>
      <c r="I197" s="68">
        <v>0</v>
      </c>
      <c r="J197" s="65">
        <v>0</v>
      </c>
      <c r="K197" s="65">
        <v>0</v>
      </c>
      <c r="L197" s="65">
        <v>0</v>
      </c>
      <c r="M197" s="65">
        <v>0.29628765600000001</v>
      </c>
      <c r="N197" s="65">
        <v>0</v>
      </c>
      <c r="O197" s="65">
        <v>0</v>
      </c>
      <c r="P197" s="65">
        <v>0</v>
      </c>
      <c r="Q197" s="65">
        <f t="shared" si="82"/>
        <v>0.29628765600000001</v>
      </c>
      <c r="R197" s="65">
        <f t="shared" si="83"/>
        <v>0</v>
      </c>
      <c r="S197" s="66">
        <v>0</v>
      </c>
      <c r="T197" s="67" t="s">
        <v>33</v>
      </c>
      <c r="U197" s="6"/>
      <c r="V197" s="55"/>
      <c r="W197" s="59"/>
      <c r="X197" s="56"/>
      <c r="Y197" s="56"/>
      <c r="Z197" s="56"/>
      <c r="AA197" s="5"/>
      <c r="AB197" s="5"/>
      <c r="AC197" s="5"/>
      <c r="AD197" s="57"/>
      <c r="AE197" s="57"/>
      <c r="AF197" s="6"/>
      <c r="AG197" s="1"/>
      <c r="BA197" s="1" t="b">
        <f>H197='[1]17 Кв эт'!E198</f>
        <v>1</v>
      </c>
    </row>
    <row r="198" spans="1:53" ht="31.5" x14ac:dyDescent="0.25">
      <c r="A198" s="62" t="s">
        <v>428</v>
      </c>
      <c r="B198" s="63" t="s">
        <v>460</v>
      </c>
      <c r="C198" s="64" t="s">
        <v>461</v>
      </c>
      <c r="D198" s="65">
        <v>0.215414196</v>
      </c>
      <c r="E198" s="65">
        <v>0</v>
      </c>
      <c r="F198" s="65">
        <f t="shared" si="80"/>
        <v>0.215414196</v>
      </c>
      <c r="G198" s="65">
        <f t="shared" si="81"/>
        <v>0.215414196</v>
      </c>
      <c r="H198" s="65">
        <f t="shared" si="81"/>
        <v>0.18930740000000001</v>
      </c>
      <c r="I198" s="68">
        <v>0</v>
      </c>
      <c r="J198" s="65">
        <v>0.18930740000000001</v>
      </c>
      <c r="K198" s="65">
        <v>0</v>
      </c>
      <c r="L198" s="65">
        <v>0</v>
      </c>
      <c r="M198" s="65">
        <v>0.215414196</v>
      </c>
      <c r="N198" s="65">
        <v>0</v>
      </c>
      <c r="O198" s="65">
        <v>0</v>
      </c>
      <c r="P198" s="65">
        <v>0</v>
      </c>
      <c r="Q198" s="65">
        <f t="shared" si="82"/>
        <v>2.6106795999999988E-2</v>
      </c>
      <c r="R198" s="65">
        <f t="shared" si="83"/>
        <v>0.18930740000000001</v>
      </c>
      <c r="S198" s="66">
        <v>1</v>
      </c>
      <c r="T198" s="67" t="s">
        <v>462</v>
      </c>
      <c r="U198" s="5"/>
      <c r="V198" s="55"/>
      <c r="W198" s="59"/>
      <c r="X198" s="56"/>
      <c r="Y198" s="56"/>
      <c r="Z198" s="56"/>
      <c r="AA198" s="5"/>
      <c r="AB198" s="5"/>
      <c r="AC198" s="5"/>
      <c r="AD198" s="57"/>
      <c r="AE198" s="57"/>
      <c r="AF198" s="6"/>
      <c r="AG198" s="1"/>
      <c r="BA198" s="1" t="b">
        <f>H198='[1]17 Кв эт'!E199</f>
        <v>1</v>
      </c>
    </row>
    <row r="199" spans="1:53" ht="31.5" x14ac:dyDescent="0.25">
      <c r="A199" s="62" t="s">
        <v>428</v>
      </c>
      <c r="B199" s="63" t="s">
        <v>463</v>
      </c>
      <c r="C199" s="64" t="s">
        <v>464</v>
      </c>
      <c r="D199" s="65">
        <v>0.17196092400000001</v>
      </c>
      <c r="E199" s="65">
        <v>0</v>
      </c>
      <c r="F199" s="65">
        <f t="shared" si="80"/>
        <v>0.17196092400000001</v>
      </c>
      <c r="G199" s="65">
        <f t="shared" si="81"/>
        <v>0.17196092399999999</v>
      </c>
      <c r="H199" s="65">
        <f t="shared" si="81"/>
        <v>0</v>
      </c>
      <c r="I199" s="68">
        <v>0</v>
      </c>
      <c r="J199" s="65">
        <v>0</v>
      </c>
      <c r="K199" s="65">
        <v>0</v>
      </c>
      <c r="L199" s="65">
        <v>0</v>
      </c>
      <c r="M199" s="65">
        <v>0.17196092399999999</v>
      </c>
      <c r="N199" s="65">
        <v>0</v>
      </c>
      <c r="O199" s="65">
        <v>0</v>
      </c>
      <c r="P199" s="65">
        <v>0</v>
      </c>
      <c r="Q199" s="65">
        <f t="shared" si="82"/>
        <v>0.17196092400000001</v>
      </c>
      <c r="R199" s="65">
        <f t="shared" si="83"/>
        <v>0</v>
      </c>
      <c r="S199" s="66">
        <v>0</v>
      </c>
      <c r="T199" s="67" t="s">
        <v>33</v>
      </c>
      <c r="U199" s="6"/>
      <c r="V199" s="55"/>
      <c r="W199" s="59"/>
      <c r="X199" s="56"/>
      <c r="Y199" s="56"/>
      <c r="Z199" s="56"/>
      <c r="AA199" s="5"/>
      <c r="AB199" s="5"/>
      <c r="AC199" s="5"/>
      <c r="AD199" s="57"/>
      <c r="AE199" s="57"/>
      <c r="AF199" s="6"/>
      <c r="AG199" s="1"/>
      <c r="BA199" s="1" t="b">
        <f>H199='[1]17 Кв эт'!E200</f>
        <v>1</v>
      </c>
    </row>
    <row r="200" spans="1:53" ht="31.5" x14ac:dyDescent="0.25">
      <c r="A200" s="62" t="s">
        <v>428</v>
      </c>
      <c r="B200" s="63" t="s">
        <v>465</v>
      </c>
      <c r="C200" s="64" t="s">
        <v>466</v>
      </c>
      <c r="D200" s="65">
        <v>0.251009388</v>
      </c>
      <c r="E200" s="65">
        <v>0</v>
      </c>
      <c r="F200" s="65">
        <f t="shared" si="80"/>
        <v>0.251009388</v>
      </c>
      <c r="G200" s="65">
        <f t="shared" si="81"/>
        <v>0.251009388</v>
      </c>
      <c r="H200" s="65">
        <f t="shared" si="81"/>
        <v>0.2379</v>
      </c>
      <c r="I200" s="68">
        <v>0</v>
      </c>
      <c r="J200" s="65">
        <v>0.2379</v>
      </c>
      <c r="K200" s="65">
        <v>0</v>
      </c>
      <c r="L200" s="65">
        <v>0</v>
      </c>
      <c r="M200" s="65">
        <v>0.251009388</v>
      </c>
      <c r="N200" s="65">
        <v>0</v>
      </c>
      <c r="O200" s="65">
        <v>0</v>
      </c>
      <c r="P200" s="65">
        <v>0</v>
      </c>
      <c r="Q200" s="65">
        <f t="shared" si="82"/>
        <v>1.3109388E-2</v>
      </c>
      <c r="R200" s="65">
        <f t="shared" si="83"/>
        <v>0.2379</v>
      </c>
      <c r="S200" s="66">
        <v>1</v>
      </c>
      <c r="T200" s="67" t="s">
        <v>462</v>
      </c>
      <c r="U200" s="5"/>
      <c r="V200" s="55"/>
      <c r="W200" s="59"/>
      <c r="X200" s="56"/>
      <c r="Y200" s="56"/>
      <c r="Z200" s="56"/>
      <c r="AA200" s="5"/>
      <c r="AB200" s="5"/>
      <c r="AC200" s="5"/>
      <c r="AD200" s="57"/>
      <c r="AE200" s="57"/>
      <c r="AF200" s="6"/>
      <c r="AG200" s="1"/>
      <c r="BA200" s="1" t="b">
        <f>H200='[1]17 Кв эт'!E201</f>
        <v>1</v>
      </c>
    </row>
    <row r="201" spans="1:53" ht="31.5" x14ac:dyDescent="0.25">
      <c r="A201" s="62" t="s">
        <v>428</v>
      </c>
      <c r="B201" s="63" t="s">
        <v>467</v>
      </c>
      <c r="C201" s="64" t="s">
        <v>468</v>
      </c>
      <c r="D201" s="65">
        <v>0.33169210800000004</v>
      </c>
      <c r="E201" s="65">
        <v>0</v>
      </c>
      <c r="F201" s="65">
        <f t="shared" si="80"/>
        <v>0.33169210800000004</v>
      </c>
      <c r="G201" s="65">
        <f t="shared" si="81"/>
        <v>0.33169210800000004</v>
      </c>
      <c r="H201" s="65">
        <f t="shared" si="81"/>
        <v>0</v>
      </c>
      <c r="I201" s="68">
        <v>0</v>
      </c>
      <c r="J201" s="65">
        <v>0</v>
      </c>
      <c r="K201" s="65">
        <v>0</v>
      </c>
      <c r="L201" s="65">
        <v>0</v>
      </c>
      <c r="M201" s="65">
        <v>0.33169210800000004</v>
      </c>
      <c r="N201" s="65">
        <v>0</v>
      </c>
      <c r="O201" s="65">
        <v>0</v>
      </c>
      <c r="P201" s="65">
        <v>0</v>
      </c>
      <c r="Q201" s="65">
        <f t="shared" si="82"/>
        <v>0.33169210800000004</v>
      </c>
      <c r="R201" s="65">
        <f t="shared" si="83"/>
        <v>0</v>
      </c>
      <c r="S201" s="66">
        <v>0</v>
      </c>
      <c r="T201" s="67" t="s">
        <v>33</v>
      </c>
      <c r="U201" s="6"/>
      <c r="V201" s="55"/>
      <c r="W201" s="59"/>
      <c r="X201" s="56"/>
      <c r="Y201" s="56"/>
      <c r="Z201" s="56"/>
      <c r="AA201" s="5"/>
      <c r="AB201" s="5"/>
      <c r="AC201" s="5"/>
      <c r="AD201" s="57"/>
      <c r="AE201" s="57"/>
      <c r="AF201" s="6"/>
      <c r="AG201" s="1"/>
      <c r="BA201" s="1" t="b">
        <f>H201='[1]17 Кв эт'!E202</f>
        <v>1</v>
      </c>
    </row>
    <row r="202" spans="1:53" x14ac:dyDescent="0.25">
      <c r="A202" s="62" t="s">
        <v>428</v>
      </c>
      <c r="B202" s="63" t="s">
        <v>469</v>
      </c>
      <c r="C202" s="64" t="s">
        <v>470</v>
      </c>
      <c r="D202" s="65">
        <v>8.7637265159999984</v>
      </c>
      <c r="E202" s="65">
        <v>0</v>
      </c>
      <c r="F202" s="65">
        <f t="shared" si="80"/>
        <v>8.7637265159999984</v>
      </c>
      <c r="G202" s="65">
        <f t="shared" si="81"/>
        <v>8.7637265160000002</v>
      </c>
      <c r="H202" s="65">
        <f t="shared" si="81"/>
        <v>0</v>
      </c>
      <c r="I202" s="68">
        <v>0</v>
      </c>
      <c r="J202" s="65">
        <v>0</v>
      </c>
      <c r="K202" s="65">
        <v>0</v>
      </c>
      <c r="L202" s="65">
        <v>0</v>
      </c>
      <c r="M202" s="65">
        <v>8.7637265160000002</v>
      </c>
      <c r="N202" s="65">
        <v>0</v>
      </c>
      <c r="O202" s="65">
        <v>0</v>
      </c>
      <c r="P202" s="65">
        <v>0</v>
      </c>
      <c r="Q202" s="65">
        <f t="shared" si="82"/>
        <v>8.7637265159999984</v>
      </c>
      <c r="R202" s="65">
        <f t="shared" si="83"/>
        <v>0</v>
      </c>
      <c r="S202" s="66">
        <v>0</v>
      </c>
      <c r="T202" s="67" t="s">
        <v>33</v>
      </c>
      <c r="U202" s="6"/>
      <c r="V202" s="55"/>
      <c r="W202" s="59"/>
      <c r="X202" s="56"/>
      <c r="Y202" s="56"/>
      <c r="Z202" s="56"/>
      <c r="AA202" s="5"/>
      <c r="AB202" s="5"/>
      <c r="AC202" s="5"/>
      <c r="AD202" s="57"/>
      <c r="AE202" s="57"/>
      <c r="AF202" s="6"/>
      <c r="AG202" s="1"/>
      <c r="BA202" s="1" t="b">
        <f>H202='[1]17 Кв эт'!E203</f>
        <v>1</v>
      </c>
    </row>
    <row r="203" spans="1:53" x14ac:dyDescent="0.25">
      <c r="A203" s="62" t="s">
        <v>428</v>
      </c>
      <c r="B203" s="63" t="s">
        <v>471</v>
      </c>
      <c r="C203" s="64" t="s">
        <v>472</v>
      </c>
      <c r="D203" s="65">
        <v>0.52556570400000002</v>
      </c>
      <c r="E203" s="65">
        <v>0</v>
      </c>
      <c r="F203" s="65">
        <f t="shared" si="80"/>
        <v>0.52556570400000002</v>
      </c>
      <c r="G203" s="65">
        <f t="shared" si="81"/>
        <v>0.52556570400000002</v>
      </c>
      <c r="H203" s="65">
        <f t="shared" si="81"/>
        <v>0</v>
      </c>
      <c r="I203" s="68">
        <v>0</v>
      </c>
      <c r="J203" s="65">
        <v>0</v>
      </c>
      <c r="K203" s="65">
        <v>0</v>
      </c>
      <c r="L203" s="65">
        <v>0</v>
      </c>
      <c r="M203" s="65">
        <v>0.52556570400000002</v>
      </c>
      <c r="N203" s="65">
        <v>0</v>
      </c>
      <c r="O203" s="65">
        <v>0</v>
      </c>
      <c r="P203" s="65">
        <v>0</v>
      </c>
      <c r="Q203" s="65">
        <f t="shared" si="82"/>
        <v>0.52556570400000002</v>
      </c>
      <c r="R203" s="65">
        <f t="shared" si="83"/>
        <v>0</v>
      </c>
      <c r="S203" s="66">
        <v>0</v>
      </c>
      <c r="T203" s="67" t="s">
        <v>33</v>
      </c>
      <c r="U203" s="6"/>
      <c r="V203" s="55"/>
      <c r="W203" s="59"/>
      <c r="X203" s="56"/>
      <c r="Y203" s="56"/>
      <c r="Z203" s="56"/>
      <c r="AA203" s="5"/>
      <c r="AB203" s="5"/>
      <c r="AC203" s="5"/>
      <c r="AD203" s="57"/>
      <c r="AE203" s="57"/>
      <c r="AF203" s="6"/>
      <c r="AG203" s="1"/>
      <c r="BA203" s="1" t="b">
        <f>H203='[1]17 Кв эт'!E204</f>
        <v>1</v>
      </c>
    </row>
    <row r="204" spans="1:53" ht="18.75" customHeight="1" x14ac:dyDescent="0.25">
      <c r="A204" s="62" t="s">
        <v>428</v>
      </c>
      <c r="B204" s="63" t="s">
        <v>473</v>
      </c>
      <c r="C204" s="64" t="s">
        <v>474</v>
      </c>
      <c r="D204" s="65">
        <v>0.43467841199999996</v>
      </c>
      <c r="E204" s="65">
        <v>0</v>
      </c>
      <c r="F204" s="65">
        <f t="shared" si="80"/>
        <v>0.43467841199999996</v>
      </c>
      <c r="G204" s="65">
        <f t="shared" si="81"/>
        <v>0.43467841199999996</v>
      </c>
      <c r="H204" s="65">
        <f t="shared" si="81"/>
        <v>0</v>
      </c>
      <c r="I204" s="68">
        <v>0</v>
      </c>
      <c r="J204" s="65">
        <v>0</v>
      </c>
      <c r="K204" s="65">
        <v>0</v>
      </c>
      <c r="L204" s="65">
        <v>0</v>
      </c>
      <c r="M204" s="65">
        <v>0.43467841199999996</v>
      </c>
      <c r="N204" s="65">
        <v>0</v>
      </c>
      <c r="O204" s="65">
        <v>0</v>
      </c>
      <c r="P204" s="65">
        <v>0</v>
      </c>
      <c r="Q204" s="65">
        <f t="shared" si="82"/>
        <v>0.43467841199999996</v>
      </c>
      <c r="R204" s="65">
        <f t="shared" si="83"/>
        <v>0</v>
      </c>
      <c r="S204" s="66">
        <v>0</v>
      </c>
      <c r="T204" s="67" t="s">
        <v>33</v>
      </c>
      <c r="U204" s="6"/>
      <c r="V204" s="55"/>
      <c r="W204" s="59"/>
      <c r="X204" s="56"/>
      <c r="Y204" s="56"/>
      <c r="Z204" s="56"/>
      <c r="AA204" s="5"/>
      <c r="AB204" s="5"/>
      <c r="AC204" s="5"/>
      <c r="AD204" s="57"/>
      <c r="AE204" s="57"/>
      <c r="AF204" s="6"/>
      <c r="AG204" s="1"/>
      <c r="BA204" s="1" t="b">
        <f>H204='[1]17 Кв эт'!E205</f>
        <v>1</v>
      </c>
    </row>
    <row r="205" spans="1:53" x14ac:dyDescent="0.25">
      <c r="A205" s="62" t="s">
        <v>428</v>
      </c>
      <c r="B205" s="63" t="s">
        <v>475</v>
      </c>
      <c r="C205" s="64" t="s">
        <v>476</v>
      </c>
      <c r="D205" s="65">
        <v>6.8494780559999988</v>
      </c>
      <c r="E205" s="65">
        <v>0</v>
      </c>
      <c r="F205" s="65">
        <f t="shared" si="80"/>
        <v>6.8494780559999988</v>
      </c>
      <c r="G205" s="65">
        <f t="shared" si="81"/>
        <v>6.8494780559999997</v>
      </c>
      <c r="H205" s="65">
        <f t="shared" si="81"/>
        <v>0</v>
      </c>
      <c r="I205" s="68">
        <v>0</v>
      </c>
      <c r="J205" s="65">
        <v>0</v>
      </c>
      <c r="K205" s="65">
        <v>0</v>
      </c>
      <c r="L205" s="65">
        <v>0</v>
      </c>
      <c r="M205" s="65">
        <v>0</v>
      </c>
      <c r="N205" s="65">
        <v>0</v>
      </c>
      <c r="O205" s="65">
        <v>6.8494780559999997</v>
      </c>
      <c r="P205" s="65">
        <v>0</v>
      </c>
      <c r="Q205" s="65">
        <f t="shared" si="82"/>
        <v>6.8494780559999988</v>
      </c>
      <c r="R205" s="65">
        <f t="shared" si="83"/>
        <v>0</v>
      </c>
      <c r="S205" s="66">
        <v>0</v>
      </c>
      <c r="T205" s="67" t="s">
        <v>33</v>
      </c>
      <c r="U205" s="6"/>
      <c r="V205" s="55"/>
      <c r="W205" s="59"/>
      <c r="X205" s="56"/>
      <c r="Y205" s="56"/>
      <c r="Z205" s="56"/>
      <c r="AA205" s="5"/>
      <c r="AB205" s="5"/>
      <c r="AC205" s="5"/>
      <c r="AD205" s="57"/>
      <c r="AE205" s="57"/>
      <c r="AF205" s="6"/>
      <c r="AG205" s="1"/>
      <c r="BA205" s="1" t="b">
        <f>H205='[1]17 Кв эт'!E206</f>
        <v>1</v>
      </c>
    </row>
    <row r="206" spans="1:53" x14ac:dyDescent="0.25">
      <c r="A206" s="62" t="s">
        <v>428</v>
      </c>
      <c r="B206" s="63" t="s">
        <v>477</v>
      </c>
      <c r="C206" s="64" t="s">
        <v>478</v>
      </c>
      <c r="D206" s="65">
        <v>2.3887564919999997</v>
      </c>
      <c r="E206" s="65">
        <v>0</v>
      </c>
      <c r="F206" s="65">
        <f t="shared" si="80"/>
        <v>2.3887564919999997</v>
      </c>
      <c r="G206" s="65">
        <f t="shared" si="81"/>
        <v>0.92858602800000001</v>
      </c>
      <c r="H206" s="65">
        <f t="shared" si="81"/>
        <v>0</v>
      </c>
      <c r="I206" s="68">
        <v>0</v>
      </c>
      <c r="J206" s="65">
        <v>0</v>
      </c>
      <c r="K206" s="65">
        <v>0</v>
      </c>
      <c r="L206" s="65">
        <v>0</v>
      </c>
      <c r="M206" s="65">
        <v>0</v>
      </c>
      <c r="N206" s="65">
        <v>0</v>
      </c>
      <c r="O206" s="65">
        <v>0.92858602800000001</v>
      </c>
      <c r="P206" s="65">
        <v>0</v>
      </c>
      <c r="Q206" s="65">
        <f t="shared" si="82"/>
        <v>2.3887564919999997</v>
      </c>
      <c r="R206" s="65">
        <f t="shared" si="83"/>
        <v>0</v>
      </c>
      <c r="S206" s="66">
        <v>0</v>
      </c>
      <c r="T206" s="67" t="s">
        <v>33</v>
      </c>
      <c r="U206" s="6"/>
      <c r="V206" s="55"/>
      <c r="W206" s="59"/>
      <c r="X206" s="56"/>
      <c r="Y206" s="56"/>
      <c r="Z206" s="56"/>
      <c r="AA206" s="5"/>
      <c r="AB206" s="5"/>
      <c r="AC206" s="5"/>
      <c r="AD206" s="57"/>
      <c r="AE206" s="57"/>
      <c r="AF206" s="6"/>
      <c r="AG206" s="1"/>
      <c r="BA206" s="1" t="b">
        <f>H206='[1]17 Кв эт'!E207</f>
        <v>1</v>
      </c>
    </row>
    <row r="207" spans="1:53" x14ac:dyDescent="0.25">
      <c r="A207" s="62" t="s">
        <v>428</v>
      </c>
      <c r="B207" s="63" t="s">
        <v>479</v>
      </c>
      <c r="C207" s="64" t="s">
        <v>480</v>
      </c>
      <c r="D207" s="68">
        <v>1.1333251799999997</v>
      </c>
      <c r="E207" s="68">
        <v>0</v>
      </c>
      <c r="F207" s="65">
        <f t="shared" si="80"/>
        <v>1.1333251799999997</v>
      </c>
      <c r="G207" s="65">
        <f t="shared" si="81"/>
        <v>1.1333251799999997</v>
      </c>
      <c r="H207" s="65">
        <f t="shared" si="81"/>
        <v>0</v>
      </c>
      <c r="I207" s="68">
        <v>0</v>
      </c>
      <c r="J207" s="68">
        <v>0</v>
      </c>
      <c r="K207" s="68">
        <v>0</v>
      </c>
      <c r="L207" s="68">
        <v>0</v>
      </c>
      <c r="M207" s="68">
        <v>1.1333251799999997</v>
      </c>
      <c r="N207" s="68">
        <v>0</v>
      </c>
      <c r="O207" s="68">
        <v>0</v>
      </c>
      <c r="P207" s="68">
        <v>0</v>
      </c>
      <c r="Q207" s="65">
        <f t="shared" si="82"/>
        <v>1.1333251799999997</v>
      </c>
      <c r="R207" s="65">
        <f t="shared" si="83"/>
        <v>0</v>
      </c>
      <c r="S207" s="66">
        <v>0</v>
      </c>
      <c r="T207" s="67" t="s">
        <v>33</v>
      </c>
      <c r="U207" s="6"/>
      <c r="V207" s="55"/>
      <c r="W207" s="59"/>
      <c r="X207" s="56"/>
      <c r="Y207" s="56"/>
      <c r="Z207" s="56"/>
      <c r="AA207" s="5"/>
      <c r="AB207" s="5"/>
      <c r="AC207" s="5"/>
      <c r="AD207" s="57"/>
      <c r="AE207" s="57"/>
      <c r="AF207" s="6"/>
      <c r="AG207" s="1"/>
      <c r="BA207" s="1" t="b">
        <f>H207='[1]17 Кв эт'!E208</f>
        <v>1</v>
      </c>
    </row>
    <row r="208" spans="1:53" ht="121.5" customHeight="1" x14ac:dyDescent="0.25">
      <c r="A208" s="62" t="s">
        <v>428</v>
      </c>
      <c r="B208" s="63" t="s">
        <v>481</v>
      </c>
      <c r="C208" s="64" t="s">
        <v>482</v>
      </c>
      <c r="D208" s="68">
        <v>7.0607590559999993</v>
      </c>
      <c r="E208" s="68">
        <v>0</v>
      </c>
      <c r="F208" s="65">
        <f t="shared" si="80"/>
        <v>7.0607590559999993</v>
      </c>
      <c r="G208" s="65">
        <f t="shared" si="81"/>
        <v>1.7034675599999998</v>
      </c>
      <c r="H208" s="65">
        <f t="shared" si="81"/>
        <v>0</v>
      </c>
      <c r="I208" s="68">
        <v>0</v>
      </c>
      <c r="J208" s="68">
        <v>0</v>
      </c>
      <c r="K208" s="68">
        <v>0</v>
      </c>
      <c r="L208" s="68">
        <v>0</v>
      </c>
      <c r="M208" s="68">
        <v>1.7034675599999998</v>
      </c>
      <c r="N208" s="68">
        <v>0</v>
      </c>
      <c r="O208" s="68">
        <v>0</v>
      </c>
      <c r="P208" s="68">
        <v>0</v>
      </c>
      <c r="Q208" s="65">
        <f t="shared" si="82"/>
        <v>7.0607590559999993</v>
      </c>
      <c r="R208" s="65">
        <f t="shared" si="83"/>
        <v>0</v>
      </c>
      <c r="S208" s="66">
        <v>0</v>
      </c>
      <c r="T208" s="67" t="s">
        <v>33</v>
      </c>
      <c r="U208" s="6"/>
      <c r="V208" s="55"/>
      <c r="W208" s="59"/>
      <c r="X208" s="56"/>
      <c r="Y208" s="56"/>
      <c r="Z208" s="56"/>
      <c r="AA208" s="5"/>
      <c r="AB208" s="5"/>
      <c r="AC208" s="5"/>
      <c r="AD208" s="57"/>
      <c r="AE208" s="57"/>
      <c r="AF208" s="6"/>
      <c r="AG208" s="1"/>
      <c r="BA208" s="1" t="b">
        <f>H208='[1]17 Кв эт'!E209</f>
        <v>1</v>
      </c>
    </row>
    <row r="209" spans="1:53" ht="41.25" customHeight="1" x14ac:dyDescent="0.25">
      <c r="A209" s="62" t="s">
        <v>428</v>
      </c>
      <c r="B209" s="63" t="s">
        <v>483</v>
      </c>
      <c r="C209" s="64" t="s">
        <v>484</v>
      </c>
      <c r="D209" s="68">
        <v>0.148343892</v>
      </c>
      <c r="E209" s="68">
        <v>0</v>
      </c>
      <c r="F209" s="65">
        <f t="shared" si="80"/>
        <v>0.148343892</v>
      </c>
      <c r="G209" s="65">
        <f t="shared" si="81"/>
        <v>0.148343892</v>
      </c>
      <c r="H209" s="65">
        <f t="shared" si="81"/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0.148343892</v>
      </c>
      <c r="N209" s="68">
        <v>0</v>
      </c>
      <c r="O209" s="68">
        <v>0</v>
      </c>
      <c r="P209" s="68">
        <v>0</v>
      </c>
      <c r="Q209" s="65">
        <f t="shared" si="82"/>
        <v>0.148343892</v>
      </c>
      <c r="R209" s="65">
        <f t="shared" si="83"/>
        <v>0</v>
      </c>
      <c r="S209" s="66">
        <v>0</v>
      </c>
      <c r="T209" s="67" t="s">
        <v>33</v>
      </c>
      <c r="U209" s="6"/>
      <c r="V209" s="55"/>
      <c r="W209" s="59"/>
      <c r="X209" s="56"/>
      <c r="Y209" s="56"/>
      <c r="Z209" s="56"/>
      <c r="AA209" s="5"/>
      <c r="AB209" s="5"/>
      <c r="AC209" s="5"/>
      <c r="AD209" s="57"/>
      <c r="AE209" s="57"/>
      <c r="AF209" s="6"/>
      <c r="AG209" s="1"/>
      <c r="BA209" s="1" t="b">
        <f>H209='[1]17 Кв эт'!E210</f>
        <v>1</v>
      </c>
    </row>
    <row r="210" spans="1:53" ht="31.5" x14ac:dyDescent="0.25">
      <c r="A210" s="62" t="s">
        <v>428</v>
      </c>
      <c r="B210" s="63" t="s">
        <v>485</v>
      </c>
      <c r="C210" s="64" t="s">
        <v>486</v>
      </c>
      <c r="D210" s="68">
        <v>0.266431476</v>
      </c>
      <c r="E210" s="68">
        <v>0</v>
      </c>
      <c r="F210" s="65">
        <f t="shared" si="80"/>
        <v>0.266431476</v>
      </c>
      <c r="G210" s="65">
        <f t="shared" si="81"/>
        <v>0.266431476</v>
      </c>
      <c r="H210" s="65">
        <f t="shared" si="81"/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0.266431476</v>
      </c>
      <c r="N210" s="68">
        <v>0</v>
      </c>
      <c r="O210" s="68">
        <v>0</v>
      </c>
      <c r="P210" s="68">
        <v>0</v>
      </c>
      <c r="Q210" s="65">
        <f t="shared" si="82"/>
        <v>0.266431476</v>
      </c>
      <c r="R210" s="65">
        <f t="shared" si="83"/>
        <v>0</v>
      </c>
      <c r="S210" s="66">
        <v>0</v>
      </c>
      <c r="T210" s="67" t="s">
        <v>33</v>
      </c>
      <c r="U210" s="6"/>
      <c r="V210" s="55"/>
      <c r="W210" s="59"/>
      <c r="X210" s="56"/>
      <c r="Y210" s="56"/>
      <c r="Z210" s="56"/>
      <c r="AA210" s="5"/>
      <c r="AB210" s="5"/>
      <c r="AC210" s="5"/>
      <c r="AD210" s="57"/>
      <c r="AE210" s="57"/>
      <c r="AF210" s="6"/>
      <c r="AG210" s="1"/>
      <c r="BA210" s="1" t="b">
        <f>H210='[1]17 Кв эт'!E211</f>
        <v>1</v>
      </c>
    </row>
    <row r="211" spans="1:53" ht="31.5" x14ac:dyDescent="0.25">
      <c r="A211" s="62" t="s">
        <v>428</v>
      </c>
      <c r="B211" s="63" t="s">
        <v>487</v>
      </c>
      <c r="C211" s="64" t="s">
        <v>488</v>
      </c>
      <c r="D211" s="68">
        <v>0.18967785599999998</v>
      </c>
      <c r="E211" s="68">
        <v>0</v>
      </c>
      <c r="F211" s="65">
        <f t="shared" si="80"/>
        <v>0.18967785599999998</v>
      </c>
      <c r="G211" s="65">
        <f t="shared" si="81"/>
        <v>0.18967785599999998</v>
      </c>
      <c r="H211" s="65">
        <f t="shared" si="81"/>
        <v>0</v>
      </c>
      <c r="I211" s="68">
        <v>0</v>
      </c>
      <c r="J211" s="68">
        <v>0</v>
      </c>
      <c r="K211" s="68">
        <v>0</v>
      </c>
      <c r="L211" s="68">
        <v>0</v>
      </c>
      <c r="M211" s="68">
        <v>0.18967785599999998</v>
      </c>
      <c r="N211" s="68">
        <v>0</v>
      </c>
      <c r="O211" s="68">
        <v>0</v>
      </c>
      <c r="P211" s="68">
        <v>0</v>
      </c>
      <c r="Q211" s="65">
        <f t="shared" si="82"/>
        <v>0.18967785599999998</v>
      </c>
      <c r="R211" s="65">
        <f t="shared" si="83"/>
        <v>0</v>
      </c>
      <c r="S211" s="66">
        <v>0</v>
      </c>
      <c r="T211" s="67" t="s">
        <v>33</v>
      </c>
      <c r="U211" s="6"/>
      <c r="V211" s="55"/>
      <c r="W211" s="59"/>
      <c r="X211" s="56"/>
      <c r="Y211" s="56"/>
      <c r="Z211" s="56"/>
      <c r="AA211" s="5"/>
      <c r="AB211" s="5"/>
      <c r="AC211" s="5"/>
      <c r="AD211" s="57"/>
      <c r="AE211" s="57"/>
      <c r="AF211" s="6"/>
      <c r="AG211" s="1"/>
      <c r="BA211" s="1" t="b">
        <f>H211='[1]17 Кв эт'!E212</f>
        <v>1</v>
      </c>
    </row>
    <row r="212" spans="1:53" ht="31.5" x14ac:dyDescent="0.25">
      <c r="A212" s="62" t="s">
        <v>428</v>
      </c>
      <c r="B212" s="63" t="s">
        <v>489</v>
      </c>
      <c r="C212" s="64" t="s">
        <v>490</v>
      </c>
      <c r="D212" s="68">
        <v>0.66576926400000003</v>
      </c>
      <c r="E212" s="68">
        <v>0</v>
      </c>
      <c r="F212" s="65">
        <f t="shared" si="80"/>
        <v>0.66576926400000003</v>
      </c>
      <c r="G212" s="65">
        <f t="shared" si="81"/>
        <v>0.66576926400000003</v>
      </c>
      <c r="H212" s="65">
        <f t="shared" si="81"/>
        <v>0</v>
      </c>
      <c r="I212" s="68">
        <v>0</v>
      </c>
      <c r="J212" s="68">
        <v>0</v>
      </c>
      <c r="K212" s="68">
        <v>0</v>
      </c>
      <c r="L212" s="68">
        <v>0</v>
      </c>
      <c r="M212" s="68">
        <v>0.66576926400000003</v>
      </c>
      <c r="N212" s="68">
        <v>0</v>
      </c>
      <c r="O212" s="68">
        <v>0</v>
      </c>
      <c r="P212" s="68">
        <v>0</v>
      </c>
      <c r="Q212" s="65">
        <f t="shared" si="82"/>
        <v>0.66576926400000003</v>
      </c>
      <c r="R212" s="65">
        <f t="shared" si="83"/>
        <v>0</v>
      </c>
      <c r="S212" s="66">
        <v>0</v>
      </c>
      <c r="T212" s="67" t="s">
        <v>33</v>
      </c>
      <c r="U212" s="6"/>
      <c r="V212" s="55"/>
      <c r="W212" s="59"/>
      <c r="X212" s="56"/>
      <c r="Y212" s="56"/>
      <c r="Z212" s="56"/>
      <c r="AA212" s="5"/>
      <c r="AB212" s="5"/>
      <c r="AC212" s="5"/>
      <c r="AD212" s="57"/>
      <c r="AE212" s="57"/>
      <c r="AF212" s="6"/>
      <c r="AG212" s="1"/>
      <c r="BA212" s="1" t="b">
        <f>H212='[1]17 Кв эт'!E213</f>
        <v>1</v>
      </c>
    </row>
    <row r="213" spans="1:53" x14ac:dyDescent="0.25">
      <c r="A213" s="62" t="s">
        <v>428</v>
      </c>
      <c r="B213" s="63" t="s">
        <v>491</v>
      </c>
      <c r="C213" s="64" t="s">
        <v>492</v>
      </c>
      <c r="D213" s="68">
        <v>0.65913054000000004</v>
      </c>
      <c r="E213" s="68">
        <v>0</v>
      </c>
      <c r="F213" s="65">
        <f t="shared" si="80"/>
        <v>0.65913054000000004</v>
      </c>
      <c r="G213" s="65">
        <f t="shared" si="81"/>
        <v>0.65913054000000004</v>
      </c>
      <c r="H213" s="65">
        <f t="shared" si="81"/>
        <v>0</v>
      </c>
      <c r="I213" s="68">
        <v>0</v>
      </c>
      <c r="J213" s="68">
        <v>0</v>
      </c>
      <c r="K213" s="68">
        <v>0</v>
      </c>
      <c r="L213" s="68">
        <v>0</v>
      </c>
      <c r="M213" s="68">
        <v>0.65913054000000004</v>
      </c>
      <c r="N213" s="68">
        <v>0</v>
      </c>
      <c r="O213" s="68">
        <v>0</v>
      </c>
      <c r="P213" s="68">
        <v>0</v>
      </c>
      <c r="Q213" s="65">
        <f t="shared" si="82"/>
        <v>0.65913054000000004</v>
      </c>
      <c r="R213" s="65">
        <f t="shared" si="83"/>
        <v>0</v>
      </c>
      <c r="S213" s="66">
        <v>0</v>
      </c>
      <c r="T213" s="67" t="s">
        <v>33</v>
      </c>
      <c r="U213" s="6"/>
      <c r="V213" s="55"/>
      <c r="W213" s="59"/>
      <c r="X213" s="56"/>
      <c r="Y213" s="56"/>
      <c r="Z213" s="56"/>
      <c r="AA213" s="5"/>
      <c r="AB213" s="5"/>
      <c r="AC213" s="5"/>
      <c r="AD213" s="57"/>
      <c r="AE213" s="57"/>
      <c r="AF213" s="6"/>
      <c r="AG213" s="1"/>
      <c r="BA213" s="1" t="b">
        <f>H213='[1]17 Кв эт'!E214</f>
        <v>1</v>
      </c>
    </row>
    <row r="214" spans="1:53" ht="31.5" x14ac:dyDescent="0.25">
      <c r="A214" s="62" t="s">
        <v>428</v>
      </c>
      <c r="B214" s="63" t="s">
        <v>493</v>
      </c>
      <c r="C214" s="64" t="s">
        <v>494</v>
      </c>
      <c r="D214" s="68">
        <v>0.49093228799999999</v>
      </c>
      <c r="E214" s="68">
        <v>0</v>
      </c>
      <c r="F214" s="65">
        <f t="shared" si="80"/>
        <v>0.49093228799999999</v>
      </c>
      <c r="G214" s="65">
        <f t="shared" si="81"/>
        <v>0.49093228799999999</v>
      </c>
      <c r="H214" s="65">
        <f t="shared" si="81"/>
        <v>0</v>
      </c>
      <c r="I214" s="68">
        <v>0</v>
      </c>
      <c r="J214" s="68">
        <v>0</v>
      </c>
      <c r="K214" s="68">
        <v>0</v>
      </c>
      <c r="L214" s="68">
        <v>0</v>
      </c>
      <c r="M214" s="68">
        <v>0.49093228799999999</v>
      </c>
      <c r="N214" s="68">
        <v>0</v>
      </c>
      <c r="O214" s="68">
        <v>0</v>
      </c>
      <c r="P214" s="68">
        <v>0</v>
      </c>
      <c r="Q214" s="65">
        <f t="shared" si="82"/>
        <v>0.49093228799999999</v>
      </c>
      <c r="R214" s="65">
        <f t="shared" si="83"/>
        <v>0</v>
      </c>
      <c r="S214" s="66">
        <v>0</v>
      </c>
      <c r="T214" s="67" t="s">
        <v>33</v>
      </c>
      <c r="U214" s="6"/>
      <c r="V214" s="55"/>
      <c r="W214" s="59"/>
      <c r="X214" s="56"/>
      <c r="Y214" s="56"/>
      <c r="Z214" s="56"/>
      <c r="AA214" s="5"/>
      <c r="AB214" s="5"/>
      <c r="AC214" s="5"/>
      <c r="AD214" s="57"/>
      <c r="AE214" s="57"/>
      <c r="AF214" s="6"/>
      <c r="AG214" s="1"/>
      <c r="BA214" s="1" t="b">
        <f>H214='[1]17 Кв эт'!E215</f>
        <v>1</v>
      </c>
    </row>
    <row r="215" spans="1:53" ht="31.5" x14ac:dyDescent="0.25">
      <c r="A215" s="62" t="s">
        <v>428</v>
      </c>
      <c r="B215" s="63" t="s">
        <v>495</v>
      </c>
      <c r="C215" s="64" t="s">
        <v>496</v>
      </c>
      <c r="D215" s="68">
        <v>1.1062031880000001</v>
      </c>
      <c r="E215" s="68">
        <v>0</v>
      </c>
      <c r="F215" s="65">
        <f t="shared" si="80"/>
        <v>1.1062031880000001</v>
      </c>
      <c r="G215" s="65">
        <f t="shared" si="81"/>
        <v>0.35722899600000002</v>
      </c>
      <c r="H215" s="65">
        <f t="shared" si="81"/>
        <v>0</v>
      </c>
      <c r="I215" s="68">
        <v>0</v>
      </c>
      <c r="J215" s="68">
        <v>0</v>
      </c>
      <c r="K215" s="68">
        <v>0</v>
      </c>
      <c r="L215" s="68">
        <v>0</v>
      </c>
      <c r="M215" s="68">
        <v>0.35722899600000002</v>
      </c>
      <c r="N215" s="68">
        <v>0</v>
      </c>
      <c r="O215" s="68">
        <v>0</v>
      </c>
      <c r="P215" s="68">
        <v>0</v>
      </c>
      <c r="Q215" s="65">
        <f t="shared" si="82"/>
        <v>1.1062031880000001</v>
      </c>
      <c r="R215" s="65">
        <f t="shared" si="83"/>
        <v>0</v>
      </c>
      <c r="S215" s="66">
        <v>0</v>
      </c>
      <c r="T215" s="67" t="s">
        <v>33</v>
      </c>
      <c r="U215" s="6"/>
      <c r="V215" s="55"/>
      <c r="W215" s="59"/>
      <c r="X215" s="56"/>
      <c r="Y215" s="56"/>
      <c r="Z215" s="56"/>
      <c r="AA215" s="5"/>
      <c r="AB215" s="5"/>
      <c r="AC215" s="5"/>
      <c r="AD215" s="57"/>
      <c r="AE215" s="57"/>
      <c r="AF215" s="6"/>
      <c r="AG215" s="1"/>
      <c r="BA215" s="1" t="b">
        <f>H215='[1]17 Кв эт'!E216</f>
        <v>1</v>
      </c>
    </row>
    <row r="216" spans="1:53" x14ac:dyDescent="0.25">
      <c r="A216" s="62" t="s">
        <v>428</v>
      </c>
      <c r="B216" s="63" t="s">
        <v>497</v>
      </c>
      <c r="C216" s="64" t="s">
        <v>498</v>
      </c>
      <c r="D216" s="68">
        <v>0.475863804</v>
      </c>
      <c r="E216" s="68">
        <v>0</v>
      </c>
      <c r="F216" s="65">
        <f t="shared" si="80"/>
        <v>0.475863804</v>
      </c>
      <c r="G216" s="65">
        <f t="shared" si="81"/>
        <v>0.475863804</v>
      </c>
      <c r="H216" s="65">
        <f t="shared" si="81"/>
        <v>0</v>
      </c>
      <c r="I216" s="68">
        <v>0</v>
      </c>
      <c r="J216" s="68">
        <v>0</v>
      </c>
      <c r="K216" s="68">
        <v>0</v>
      </c>
      <c r="L216" s="68">
        <v>0</v>
      </c>
      <c r="M216" s="68">
        <v>0.475863804</v>
      </c>
      <c r="N216" s="68">
        <v>0</v>
      </c>
      <c r="O216" s="68">
        <v>0</v>
      </c>
      <c r="P216" s="68">
        <v>0</v>
      </c>
      <c r="Q216" s="65">
        <f t="shared" si="82"/>
        <v>0.475863804</v>
      </c>
      <c r="R216" s="65">
        <f t="shared" si="83"/>
        <v>0</v>
      </c>
      <c r="S216" s="66">
        <v>0</v>
      </c>
      <c r="T216" s="67" t="s">
        <v>33</v>
      </c>
      <c r="U216" s="6"/>
      <c r="V216" s="55"/>
      <c r="W216" s="59"/>
      <c r="X216" s="56"/>
      <c r="Y216" s="56"/>
      <c r="Z216" s="56"/>
      <c r="AA216" s="5"/>
      <c r="AB216" s="5"/>
      <c r="AC216" s="5"/>
      <c r="AD216" s="57"/>
      <c r="AE216" s="57"/>
      <c r="AF216" s="6"/>
      <c r="AG216" s="1"/>
      <c r="BA216" s="1" t="b">
        <f>H216='[1]17 Кв эт'!E217</f>
        <v>1</v>
      </c>
    </row>
    <row r="217" spans="1:53" ht="31.5" x14ac:dyDescent="0.25">
      <c r="A217" s="62" t="s">
        <v>428</v>
      </c>
      <c r="B217" s="63" t="s">
        <v>499</v>
      </c>
      <c r="C217" s="64" t="s">
        <v>500</v>
      </c>
      <c r="D217" s="68">
        <v>1.8096440039999999</v>
      </c>
      <c r="E217" s="68">
        <v>0</v>
      </c>
      <c r="F217" s="65">
        <f t="shared" si="80"/>
        <v>1.8096440039999999</v>
      </c>
      <c r="G217" s="65">
        <f t="shared" si="81"/>
        <v>1.8096440039999999</v>
      </c>
      <c r="H217" s="65">
        <f t="shared" si="81"/>
        <v>0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8">
        <v>0</v>
      </c>
      <c r="O217" s="68">
        <v>1.8096440039999999</v>
      </c>
      <c r="P217" s="68">
        <v>0</v>
      </c>
      <c r="Q217" s="65">
        <f t="shared" si="82"/>
        <v>1.8096440039999999</v>
      </c>
      <c r="R217" s="65">
        <f t="shared" si="83"/>
        <v>0</v>
      </c>
      <c r="S217" s="66">
        <v>0</v>
      </c>
      <c r="T217" s="67" t="s">
        <v>33</v>
      </c>
      <c r="U217" s="6"/>
      <c r="V217" s="55"/>
      <c r="W217" s="59"/>
      <c r="X217" s="56"/>
      <c r="Y217" s="56"/>
      <c r="Z217" s="56"/>
      <c r="AA217" s="5"/>
      <c r="AB217" s="5"/>
      <c r="AC217" s="5"/>
      <c r="AD217" s="57"/>
      <c r="AE217" s="57"/>
      <c r="AF217" s="6"/>
      <c r="AG217" s="1"/>
      <c r="BA217" s="1" t="b">
        <f>H217='[1]17 Кв эт'!E218</f>
        <v>1</v>
      </c>
    </row>
    <row r="218" spans="1:53" ht="31.5" x14ac:dyDescent="0.25">
      <c r="A218" s="62" t="s">
        <v>428</v>
      </c>
      <c r="B218" s="63" t="s">
        <v>501</v>
      </c>
      <c r="C218" s="64" t="s">
        <v>502</v>
      </c>
      <c r="D218" s="65">
        <v>30.387119087999999</v>
      </c>
      <c r="E218" s="65">
        <v>0</v>
      </c>
      <c r="F218" s="65">
        <f t="shared" si="80"/>
        <v>30.387119087999999</v>
      </c>
      <c r="G218" s="65">
        <f t="shared" si="81"/>
        <v>30.387119087999999</v>
      </c>
      <c r="H218" s="65">
        <f t="shared" si="81"/>
        <v>0</v>
      </c>
      <c r="I218" s="68">
        <v>0</v>
      </c>
      <c r="J218" s="65">
        <v>0</v>
      </c>
      <c r="K218" s="65">
        <v>0</v>
      </c>
      <c r="L218" s="65">
        <v>0</v>
      </c>
      <c r="M218" s="65">
        <v>0</v>
      </c>
      <c r="N218" s="65">
        <v>0</v>
      </c>
      <c r="O218" s="65">
        <v>30.387119087999999</v>
      </c>
      <c r="P218" s="65">
        <v>0</v>
      </c>
      <c r="Q218" s="65">
        <f t="shared" si="82"/>
        <v>30.387119087999999</v>
      </c>
      <c r="R218" s="65">
        <f t="shared" si="83"/>
        <v>0</v>
      </c>
      <c r="S218" s="66">
        <v>0</v>
      </c>
      <c r="T218" s="67" t="s">
        <v>33</v>
      </c>
      <c r="U218" s="6"/>
      <c r="V218" s="55"/>
      <c r="W218" s="59"/>
      <c r="X218" s="56"/>
      <c r="Y218" s="56"/>
      <c r="Z218" s="56"/>
      <c r="AA218" s="5"/>
      <c r="AB218" s="5"/>
      <c r="AC218" s="5"/>
      <c r="AD218" s="57"/>
      <c r="AE218" s="57"/>
      <c r="AF218" s="6"/>
      <c r="AG218" s="1"/>
      <c r="BA218" s="1" t="b">
        <f>H218='[1]17 Кв эт'!E219</f>
        <v>1</v>
      </c>
    </row>
    <row r="219" spans="1:53" ht="31.5" x14ac:dyDescent="0.25">
      <c r="A219" s="62" t="s">
        <v>428</v>
      </c>
      <c r="B219" s="63" t="s">
        <v>503</v>
      </c>
      <c r="C219" s="64" t="s">
        <v>504</v>
      </c>
      <c r="D219" s="65">
        <v>7.269333239999999</v>
      </c>
      <c r="E219" s="65">
        <v>0</v>
      </c>
      <c r="F219" s="65">
        <f t="shared" si="80"/>
        <v>7.269333239999999</v>
      </c>
      <c r="G219" s="65">
        <f t="shared" si="81"/>
        <v>7.269333239999999</v>
      </c>
      <c r="H219" s="65">
        <f t="shared" si="81"/>
        <v>0</v>
      </c>
      <c r="I219" s="68">
        <v>0</v>
      </c>
      <c r="J219" s="65">
        <v>0</v>
      </c>
      <c r="K219" s="65">
        <v>0</v>
      </c>
      <c r="L219" s="65">
        <v>0</v>
      </c>
      <c r="M219" s="65">
        <v>0</v>
      </c>
      <c r="N219" s="65">
        <v>0</v>
      </c>
      <c r="O219" s="65">
        <v>7.269333239999999</v>
      </c>
      <c r="P219" s="65">
        <v>0</v>
      </c>
      <c r="Q219" s="65">
        <f t="shared" si="82"/>
        <v>7.269333239999999</v>
      </c>
      <c r="R219" s="65">
        <f t="shared" si="83"/>
        <v>0</v>
      </c>
      <c r="S219" s="66">
        <v>0</v>
      </c>
      <c r="T219" s="67" t="s">
        <v>33</v>
      </c>
      <c r="U219" s="6"/>
      <c r="V219" s="55"/>
      <c r="W219" s="59"/>
      <c r="X219" s="56"/>
      <c r="Y219" s="56"/>
      <c r="Z219" s="56"/>
      <c r="AA219" s="5"/>
      <c r="AB219" s="5"/>
      <c r="AC219" s="5"/>
      <c r="AD219" s="57"/>
      <c r="AE219" s="57"/>
      <c r="AF219" s="6"/>
      <c r="AG219" s="1"/>
      <c r="BA219" s="1" t="b">
        <f>H219='[1]17 Кв эт'!E220</f>
        <v>1</v>
      </c>
    </row>
    <row r="220" spans="1:53" ht="47.25" x14ac:dyDescent="0.25">
      <c r="A220" s="62" t="s">
        <v>428</v>
      </c>
      <c r="B220" s="63" t="s">
        <v>505</v>
      </c>
      <c r="C220" s="64" t="s">
        <v>506</v>
      </c>
      <c r="D220" s="65">
        <v>33.917416660000001</v>
      </c>
      <c r="E220" s="65">
        <v>15.897297330000001</v>
      </c>
      <c r="F220" s="65">
        <f t="shared" si="80"/>
        <v>18.02011933</v>
      </c>
      <c r="G220" s="65">
        <f t="shared" si="81"/>
        <v>8.7167209319999994</v>
      </c>
      <c r="H220" s="65">
        <f t="shared" si="81"/>
        <v>0</v>
      </c>
      <c r="I220" s="68">
        <v>0</v>
      </c>
      <c r="J220" s="65">
        <v>0</v>
      </c>
      <c r="K220" s="65">
        <v>0</v>
      </c>
      <c r="L220" s="65">
        <v>0</v>
      </c>
      <c r="M220" s="65">
        <v>0</v>
      </c>
      <c r="N220" s="65">
        <v>0</v>
      </c>
      <c r="O220" s="65">
        <v>8.7167209319999994</v>
      </c>
      <c r="P220" s="65">
        <v>0</v>
      </c>
      <c r="Q220" s="65">
        <f t="shared" si="82"/>
        <v>18.02011933</v>
      </c>
      <c r="R220" s="65">
        <f t="shared" si="83"/>
        <v>0</v>
      </c>
      <c r="S220" s="66">
        <v>0</v>
      </c>
      <c r="T220" s="67" t="s">
        <v>33</v>
      </c>
      <c r="U220" s="6"/>
      <c r="V220" s="55"/>
      <c r="W220" s="59"/>
      <c r="X220" s="56"/>
      <c r="Y220" s="56"/>
      <c r="Z220" s="56"/>
      <c r="AA220" s="5"/>
      <c r="AB220" s="5"/>
      <c r="AC220" s="5"/>
      <c r="AD220" s="57"/>
      <c r="AE220" s="57"/>
      <c r="AF220" s="6"/>
      <c r="AG220" s="1"/>
      <c r="BA220" s="1" t="b">
        <f>H220='[1]17 Кв эт'!E221</f>
        <v>1</v>
      </c>
    </row>
    <row r="221" spans="1:53" x14ac:dyDescent="0.25">
      <c r="A221" s="62" t="s">
        <v>428</v>
      </c>
      <c r="B221" s="63" t="s">
        <v>507</v>
      </c>
      <c r="C221" s="64" t="s">
        <v>508</v>
      </c>
      <c r="D221" s="65">
        <v>0.38963791199999998</v>
      </c>
      <c r="E221" s="65">
        <v>0</v>
      </c>
      <c r="F221" s="65">
        <f t="shared" si="80"/>
        <v>0.38963791199999998</v>
      </c>
      <c r="G221" s="65">
        <f t="shared" si="81"/>
        <v>0.38963791199999998</v>
      </c>
      <c r="H221" s="65">
        <f t="shared" si="81"/>
        <v>0</v>
      </c>
      <c r="I221" s="68">
        <v>0</v>
      </c>
      <c r="J221" s="65">
        <v>0</v>
      </c>
      <c r="K221" s="65">
        <v>0</v>
      </c>
      <c r="L221" s="65">
        <v>0</v>
      </c>
      <c r="M221" s="65">
        <v>0</v>
      </c>
      <c r="N221" s="65">
        <v>0</v>
      </c>
      <c r="O221" s="65">
        <v>0.38963791199999998</v>
      </c>
      <c r="P221" s="65">
        <v>0</v>
      </c>
      <c r="Q221" s="65">
        <f t="shared" si="82"/>
        <v>0.38963791199999998</v>
      </c>
      <c r="R221" s="65">
        <f t="shared" si="83"/>
        <v>0</v>
      </c>
      <c r="S221" s="66">
        <v>0</v>
      </c>
      <c r="T221" s="67" t="s">
        <v>33</v>
      </c>
      <c r="U221" s="6"/>
      <c r="V221" s="55"/>
      <c r="W221" s="59"/>
      <c r="X221" s="56"/>
      <c r="Y221" s="56"/>
      <c r="Z221" s="56"/>
      <c r="AA221" s="5"/>
      <c r="AB221" s="5"/>
      <c r="AC221" s="5"/>
      <c r="AD221" s="57"/>
      <c r="AE221" s="57"/>
      <c r="AF221" s="6"/>
      <c r="AG221" s="1"/>
      <c r="BA221" s="1" t="b">
        <f>H221='[1]17 Кв эт'!E222</f>
        <v>1</v>
      </c>
    </row>
    <row r="222" spans="1:53" ht="31.5" x14ac:dyDescent="0.25">
      <c r="A222" s="62" t="s">
        <v>428</v>
      </c>
      <c r="B222" s="63" t="s">
        <v>509</v>
      </c>
      <c r="C222" s="64" t="s">
        <v>510</v>
      </c>
      <c r="D222" s="65">
        <v>0.82581098400000008</v>
      </c>
      <c r="E222" s="65">
        <v>0</v>
      </c>
      <c r="F222" s="65">
        <f t="shared" si="80"/>
        <v>0.82581098400000008</v>
      </c>
      <c r="G222" s="65">
        <f t="shared" si="81"/>
        <v>0.82581098399999997</v>
      </c>
      <c r="H222" s="65">
        <f t="shared" si="81"/>
        <v>0</v>
      </c>
      <c r="I222" s="68">
        <v>0</v>
      </c>
      <c r="J222" s="65">
        <v>0</v>
      </c>
      <c r="K222" s="65">
        <v>0</v>
      </c>
      <c r="L222" s="65">
        <v>0</v>
      </c>
      <c r="M222" s="65">
        <v>0</v>
      </c>
      <c r="N222" s="65">
        <v>0</v>
      </c>
      <c r="O222" s="65">
        <v>0.82581098399999997</v>
      </c>
      <c r="P222" s="65">
        <v>0</v>
      </c>
      <c r="Q222" s="65">
        <f t="shared" si="82"/>
        <v>0.82581098400000008</v>
      </c>
      <c r="R222" s="65">
        <f t="shared" si="83"/>
        <v>0</v>
      </c>
      <c r="S222" s="66">
        <v>0</v>
      </c>
      <c r="T222" s="67" t="s">
        <v>33</v>
      </c>
      <c r="U222" s="6"/>
      <c r="V222" s="55"/>
      <c r="W222" s="59"/>
      <c r="X222" s="56"/>
      <c r="Y222" s="56"/>
      <c r="Z222" s="56"/>
      <c r="AA222" s="5"/>
      <c r="AB222" s="5"/>
      <c r="AC222" s="5"/>
      <c r="AD222" s="57"/>
      <c r="AE222" s="57"/>
      <c r="AF222" s="6"/>
      <c r="AG222" s="1"/>
      <c r="BA222" s="1" t="b">
        <f>H222='[1]17 Кв эт'!E223</f>
        <v>1</v>
      </c>
    </row>
    <row r="223" spans="1:53" ht="31.5" x14ac:dyDescent="0.25">
      <c r="A223" s="62" t="s">
        <v>428</v>
      </c>
      <c r="B223" s="63" t="s">
        <v>511</v>
      </c>
      <c r="C223" s="64" t="s">
        <v>512</v>
      </c>
      <c r="D223" s="65">
        <v>1.1145720959999998</v>
      </c>
      <c r="E223" s="65">
        <v>0</v>
      </c>
      <c r="F223" s="65">
        <f t="shared" si="80"/>
        <v>1.1145720959999998</v>
      </c>
      <c r="G223" s="65">
        <f t="shared" si="81"/>
        <v>1.1145720960000001</v>
      </c>
      <c r="H223" s="65">
        <f t="shared" si="81"/>
        <v>0</v>
      </c>
      <c r="I223" s="68">
        <v>0</v>
      </c>
      <c r="J223" s="65">
        <v>0</v>
      </c>
      <c r="K223" s="65">
        <v>0</v>
      </c>
      <c r="L223" s="65">
        <v>0</v>
      </c>
      <c r="M223" s="65">
        <v>1.1145720960000001</v>
      </c>
      <c r="N223" s="65">
        <v>0</v>
      </c>
      <c r="O223" s="65">
        <v>0</v>
      </c>
      <c r="P223" s="65">
        <v>0</v>
      </c>
      <c r="Q223" s="65">
        <f t="shared" si="82"/>
        <v>1.1145720959999998</v>
      </c>
      <c r="R223" s="65">
        <f t="shared" si="83"/>
        <v>0</v>
      </c>
      <c r="S223" s="66">
        <v>0</v>
      </c>
      <c r="T223" s="67" t="s">
        <v>33</v>
      </c>
      <c r="U223" s="6"/>
      <c r="V223" s="55"/>
      <c r="W223" s="59"/>
      <c r="X223" s="56"/>
      <c r="Y223" s="56"/>
      <c r="Z223" s="56"/>
      <c r="AA223" s="5"/>
      <c r="AB223" s="5"/>
      <c r="AC223" s="5"/>
      <c r="AD223" s="57"/>
      <c r="AE223" s="57"/>
      <c r="AF223" s="6"/>
      <c r="AG223" s="1"/>
      <c r="BA223" s="1" t="b">
        <f>H223='[1]17 Кв эт'!E224</f>
        <v>1</v>
      </c>
    </row>
    <row r="224" spans="1:53" ht="31.5" x14ac:dyDescent="0.25">
      <c r="A224" s="62" t="s">
        <v>428</v>
      </c>
      <c r="B224" s="63" t="s">
        <v>513</v>
      </c>
      <c r="C224" s="64" t="s">
        <v>514</v>
      </c>
      <c r="D224" s="65">
        <v>0.4941708239999999</v>
      </c>
      <c r="E224" s="65">
        <v>0</v>
      </c>
      <c r="F224" s="65">
        <f t="shared" si="80"/>
        <v>0.4941708239999999</v>
      </c>
      <c r="G224" s="65">
        <f t="shared" si="81"/>
        <v>0.49417082400000001</v>
      </c>
      <c r="H224" s="65">
        <f t="shared" si="81"/>
        <v>0</v>
      </c>
      <c r="I224" s="68">
        <v>0</v>
      </c>
      <c r="J224" s="65">
        <v>0</v>
      </c>
      <c r="K224" s="65">
        <v>0</v>
      </c>
      <c r="L224" s="65">
        <v>0</v>
      </c>
      <c r="M224" s="65">
        <v>0.49417082400000001</v>
      </c>
      <c r="N224" s="65">
        <v>0</v>
      </c>
      <c r="O224" s="65">
        <v>0</v>
      </c>
      <c r="P224" s="65">
        <v>0</v>
      </c>
      <c r="Q224" s="65">
        <f t="shared" si="82"/>
        <v>0.4941708239999999</v>
      </c>
      <c r="R224" s="65">
        <f t="shared" si="83"/>
        <v>0</v>
      </c>
      <c r="S224" s="66">
        <v>0</v>
      </c>
      <c r="T224" s="67" t="s">
        <v>33</v>
      </c>
      <c r="U224" s="6"/>
      <c r="V224" s="55"/>
      <c r="W224" s="59"/>
      <c r="X224" s="56"/>
      <c r="Y224" s="56"/>
      <c r="Z224" s="56"/>
      <c r="AA224" s="5"/>
      <c r="AB224" s="5"/>
      <c r="AC224" s="5"/>
      <c r="AD224" s="57"/>
      <c r="AE224" s="57"/>
      <c r="AF224" s="6"/>
      <c r="AG224" s="1"/>
      <c r="BA224" s="1" t="b">
        <f>H224='[1]17 Кв эт'!E225</f>
        <v>1</v>
      </c>
    </row>
    <row r="225" spans="1:53" ht="47.25" x14ac:dyDescent="0.25">
      <c r="A225" s="62" t="s">
        <v>428</v>
      </c>
      <c r="B225" s="63" t="s">
        <v>515</v>
      </c>
      <c r="C225" s="64" t="s">
        <v>516</v>
      </c>
      <c r="D225" s="65">
        <v>19.252088076</v>
      </c>
      <c r="E225" s="65">
        <v>3.726</v>
      </c>
      <c r="F225" s="65">
        <f t="shared" si="80"/>
        <v>15.526088076000001</v>
      </c>
      <c r="G225" s="65">
        <f t="shared" si="81"/>
        <v>2.0448757180000001</v>
      </c>
      <c r="H225" s="65">
        <f t="shared" si="81"/>
        <v>0</v>
      </c>
      <c r="I225" s="68">
        <v>0</v>
      </c>
      <c r="J225" s="65">
        <v>0</v>
      </c>
      <c r="K225" s="65">
        <v>0</v>
      </c>
      <c r="L225" s="65">
        <v>0</v>
      </c>
      <c r="M225" s="65">
        <v>0</v>
      </c>
      <c r="N225" s="65">
        <v>0</v>
      </c>
      <c r="O225" s="65">
        <v>2.0448757180000001</v>
      </c>
      <c r="P225" s="65">
        <v>0</v>
      </c>
      <c r="Q225" s="65">
        <f t="shared" si="82"/>
        <v>15.526088076000001</v>
      </c>
      <c r="R225" s="65">
        <f t="shared" si="83"/>
        <v>0</v>
      </c>
      <c r="S225" s="66">
        <v>0</v>
      </c>
      <c r="T225" s="67" t="s">
        <v>33</v>
      </c>
      <c r="U225" s="6"/>
      <c r="V225" s="55"/>
      <c r="W225" s="59"/>
      <c r="X225" s="56"/>
      <c r="Y225" s="56"/>
      <c r="Z225" s="56"/>
      <c r="AA225" s="5"/>
      <c r="AB225" s="5"/>
      <c r="AC225" s="5"/>
      <c r="AD225" s="57"/>
      <c r="AE225" s="57"/>
      <c r="AF225" s="6"/>
      <c r="AG225" s="1"/>
      <c r="BA225" s="1" t="b">
        <f>H225='[1]17 Кв эт'!E226</f>
        <v>1</v>
      </c>
    </row>
    <row r="226" spans="1:53" ht="31.5" x14ac:dyDescent="0.25">
      <c r="A226" s="62" t="s">
        <v>428</v>
      </c>
      <c r="B226" s="63" t="s">
        <v>517</v>
      </c>
      <c r="C226" s="64" t="s">
        <v>518</v>
      </c>
      <c r="D226" s="65">
        <v>92.377781844000012</v>
      </c>
      <c r="E226" s="65">
        <v>18.155621329999999</v>
      </c>
      <c r="F226" s="65">
        <f t="shared" si="80"/>
        <v>74.222160514000009</v>
      </c>
      <c r="G226" s="65">
        <f t="shared" si="81"/>
        <v>16.365644939999999</v>
      </c>
      <c r="H226" s="65">
        <f t="shared" si="81"/>
        <v>0</v>
      </c>
      <c r="I226" s="68">
        <v>0</v>
      </c>
      <c r="J226" s="65">
        <v>0</v>
      </c>
      <c r="K226" s="65">
        <v>0</v>
      </c>
      <c r="L226" s="65">
        <v>0</v>
      </c>
      <c r="M226" s="65">
        <v>0</v>
      </c>
      <c r="N226" s="65">
        <v>0</v>
      </c>
      <c r="O226" s="65">
        <v>16.365644939999999</v>
      </c>
      <c r="P226" s="65">
        <v>0</v>
      </c>
      <c r="Q226" s="65">
        <f t="shared" si="82"/>
        <v>74.222160514000009</v>
      </c>
      <c r="R226" s="65">
        <f t="shared" si="83"/>
        <v>0</v>
      </c>
      <c r="S226" s="66">
        <v>0</v>
      </c>
      <c r="T226" s="67" t="s">
        <v>33</v>
      </c>
      <c r="U226" s="6"/>
      <c r="V226" s="55"/>
      <c r="W226" s="59"/>
      <c r="X226" s="56"/>
      <c r="Y226" s="56"/>
      <c r="Z226" s="56"/>
      <c r="AA226" s="5"/>
      <c r="AB226" s="5"/>
      <c r="AC226" s="5"/>
      <c r="AD226" s="57"/>
      <c r="AE226" s="57"/>
      <c r="AF226" s="6"/>
      <c r="AG226" s="1"/>
      <c r="BA226" s="1" t="b">
        <f>H226='[1]17 Кв эт'!E227</f>
        <v>1</v>
      </c>
    </row>
    <row r="227" spans="1:53" ht="31.5" x14ac:dyDescent="0.25">
      <c r="A227" s="62" t="s">
        <v>428</v>
      </c>
      <c r="B227" s="63" t="s">
        <v>519</v>
      </c>
      <c r="C227" s="64" t="s">
        <v>520</v>
      </c>
      <c r="D227" s="65">
        <v>0.79616212799999997</v>
      </c>
      <c r="E227" s="65">
        <v>0.52991999999999995</v>
      </c>
      <c r="F227" s="65">
        <f t="shared" si="80"/>
        <v>0.26624212800000002</v>
      </c>
      <c r="G227" s="65">
        <f t="shared" si="81"/>
        <v>0.26624212799999997</v>
      </c>
      <c r="H227" s="65">
        <f t="shared" si="81"/>
        <v>0</v>
      </c>
      <c r="I227" s="68">
        <v>0</v>
      </c>
      <c r="J227" s="65">
        <v>0</v>
      </c>
      <c r="K227" s="65">
        <v>0</v>
      </c>
      <c r="L227" s="65">
        <v>0</v>
      </c>
      <c r="M227" s="65">
        <v>0</v>
      </c>
      <c r="N227" s="65">
        <v>0</v>
      </c>
      <c r="O227" s="65">
        <v>0.26624212799999997</v>
      </c>
      <c r="P227" s="65">
        <v>0</v>
      </c>
      <c r="Q227" s="65">
        <f t="shared" si="82"/>
        <v>0.26624212800000002</v>
      </c>
      <c r="R227" s="65">
        <f t="shared" si="83"/>
        <v>0</v>
      </c>
      <c r="S227" s="66">
        <v>0</v>
      </c>
      <c r="T227" s="67" t="s">
        <v>33</v>
      </c>
      <c r="U227" s="6"/>
      <c r="V227" s="55"/>
      <c r="W227" s="59"/>
      <c r="X227" s="56"/>
      <c r="Y227" s="56"/>
      <c r="Z227" s="56"/>
      <c r="AA227" s="5"/>
      <c r="AB227" s="5"/>
      <c r="AC227" s="5"/>
      <c r="AD227" s="57"/>
      <c r="AE227" s="57"/>
      <c r="AF227" s="6"/>
      <c r="AG227" s="1"/>
      <c r="BA227" s="1" t="b">
        <f>H227='[1]17 Кв эт'!E228</f>
        <v>1</v>
      </c>
    </row>
    <row r="228" spans="1:53" ht="47.25" x14ac:dyDescent="0.25">
      <c r="A228" s="62" t="s">
        <v>428</v>
      </c>
      <c r="B228" s="63" t="s">
        <v>521</v>
      </c>
      <c r="C228" s="64" t="s">
        <v>522</v>
      </c>
      <c r="D228" s="65">
        <v>3.2338470099999999</v>
      </c>
      <c r="E228" s="65">
        <v>0</v>
      </c>
      <c r="F228" s="65">
        <f t="shared" si="80"/>
        <v>3.2338470099999999</v>
      </c>
      <c r="G228" s="65">
        <f t="shared" si="81"/>
        <v>3.2338470099999999</v>
      </c>
      <c r="H228" s="65">
        <f t="shared" si="81"/>
        <v>0</v>
      </c>
      <c r="I228" s="68">
        <v>0</v>
      </c>
      <c r="J228" s="65">
        <v>0</v>
      </c>
      <c r="K228" s="65">
        <v>0</v>
      </c>
      <c r="L228" s="65">
        <v>0</v>
      </c>
      <c r="M228" s="65">
        <v>0</v>
      </c>
      <c r="N228" s="65">
        <v>0</v>
      </c>
      <c r="O228" s="65">
        <v>3.2338470099999999</v>
      </c>
      <c r="P228" s="65">
        <v>0</v>
      </c>
      <c r="Q228" s="65">
        <f t="shared" si="82"/>
        <v>3.2338470099999999</v>
      </c>
      <c r="R228" s="65">
        <f t="shared" si="83"/>
        <v>0</v>
      </c>
      <c r="S228" s="66">
        <v>0</v>
      </c>
      <c r="T228" s="67" t="s">
        <v>33</v>
      </c>
      <c r="U228" s="6"/>
      <c r="V228" s="55"/>
      <c r="W228" s="59"/>
      <c r="X228" s="56"/>
      <c r="Y228" s="56"/>
      <c r="Z228" s="56"/>
      <c r="AA228" s="5"/>
      <c r="AB228" s="5"/>
      <c r="AC228" s="5"/>
      <c r="AD228" s="57"/>
      <c r="AE228" s="57"/>
      <c r="AF228" s="6"/>
      <c r="AG228" s="1"/>
      <c r="BA228" s="1" t="b">
        <f>H228='[1]17 Кв эт'!E229</f>
        <v>1</v>
      </c>
    </row>
    <row r="229" spans="1:53" ht="31.5" x14ac:dyDescent="0.25">
      <c r="A229" s="62" t="s">
        <v>428</v>
      </c>
      <c r="B229" s="63" t="s">
        <v>523</v>
      </c>
      <c r="C229" s="64" t="s">
        <v>524</v>
      </c>
      <c r="D229" s="68">
        <v>0.51653029000000006</v>
      </c>
      <c r="E229" s="68">
        <v>0</v>
      </c>
      <c r="F229" s="65">
        <f t="shared" si="80"/>
        <v>0.51653029000000006</v>
      </c>
      <c r="G229" s="65">
        <f t="shared" si="81"/>
        <v>0.51653029000000006</v>
      </c>
      <c r="H229" s="65">
        <f t="shared" si="81"/>
        <v>0</v>
      </c>
      <c r="I229" s="68">
        <v>0</v>
      </c>
      <c r="J229" s="68">
        <v>0</v>
      </c>
      <c r="K229" s="68">
        <v>0</v>
      </c>
      <c r="L229" s="68">
        <v>0</v>
      </c>
      <c r="M229" s="68">
        <v>0</v>
      </c>
      <c r="N229" s="68">
        <v>0</v>
      </c>
      <c r="O229" s="68">
        <v>0.51653029000000006</v>
      </c>
      <c r="P229" s="68">
        <v>0</v>
      </c>
      <c r="Q229" s="65">
        <f t="shared" si="82"/>
        <v>0.51653029000000006</v>
      </c>
      <c r="R229" s="65">
        <f t="shared" si="83"/>
        <v>0</v>
      </c>
      <c r="S229" s="66">
        <v>0</v>
      </c>
      <c r="T229" s="67" t="s">
        <v>33</v>
      </c>
      <c r="U229" s="6"/>
      <c r="V229" s="55"/>
      <c r="W229" s="59"/>
      <c r="X229" s="56"/>
      <c r="Y229" s="56"/>
      <c r="Z229" s="56"/>
      <c r="AA229" s="5"/>
      <c r="AB229" s="5"/>
      <c r="AC229" s="5"/>
      <c r="AD229" s="57"/>
      <c r="AE229" s="57"/>
      <c r="AF229" s="6"/>
      <c r="AG229" s="1"/>
      <c r="BA229" s="1" t="b">
        <f>H229='[1]17 Кв эт'!E230</f>
        <v>1</v>
      </c>
    </row>
    <row r="230" spans="1:53" ht="31.5" x14ac:dyDescent="0.25">
      <c r="A230" s="62" t="s">
        <v>428</v>
      </c>
      <c r="B230" s="63" t="s">
        <v>525</v>
      </c>
      <c r="C230" s="64" t="s">
        <v>526</v>
      </c>
      <c r="D230" s="65">
        <v>2.3777159999999999</v>
      </c>
      <c r="E230" s="65">
        <v>0</v>
      </c>
      <c r="F230" s="65">
        <f t="shared" si="80"/>
        <v>2.3777159999999999</v>
      </c>
      <c r="G230" s="65">
        <f t="shared" si="81"/>
        <v>2.3777159999999999</v>
      </c>
      <c r="H230" s="65">
        <f t="shared" si="81"/>
        <v>0</v>
      </c>
      <c r="I230" s="68">
        <v>0</v>
      </c>
      <c r="J230" s="65">
        <v>0</v>
      </c>
      <c r="K230" s="65">
        <v>0</v>
      </c>
      <c r="L230" s="65">
        <v>0</v>
      </c>
      <c r="M230" s="65">
        <v>0</v>
      </c>
      <c r="N230" s="65">
        <v>0</v>
      </c>
      <c r="O230" s="65">
        <v>2.3777159999999999</v>
      </c>
      <c r="P230" s="65">
        <v>0</v>
      </c>
      <c r="Q230" s="65">
        <f t="shared" si="82"/>
        <v>2.3777159999999999</v>
      </c>
      <c r="R230" s="65">
        <f t="shared" si="83"/>
        <v>0</v>
      </c>
      <c r="S230" s="66">
        <v>0</v>
      </c>
      <c r="T230" s="67" t="s">
        <v>33</v>
      </c>
      <c r="U230" s="6"/>
      <c r="V230" s="55"/>
      <c r="W230" s="59"/>
      <c r="X230" s="56"/>
      <c r="Y230" s="56"/>
      <c r="Z230" s="56"/>
      <c r="AA230" s="5"/>
      <c r="AB230" s="5"/>
      <c r="AC230" s="5"/>
      <c r="AD230" s="57"/>
      <c r="AE230" s="57"/>
      <c r="AF230" s="6"/>
      <c r="AG230" s="1"/>
      <c r="BA230" s="1" t="b">
        <f>H230='[1]17 Кв эт'!E231</f>
        <v>1</v>
      </c>
    </row>
    <row r="231" spans="1:53" ht="31.5" x14ac:dyDescent="0.25">
      <c r="A231" s="62" t="s">
        <v>428</v>
      </c>
      <c r="B231" s="63" t="s">
        <v>527</v>
      </c>
      <c r="C231" s="64" t="s">
        <v>528</v>
      </c>
      <c r="D231" s="65">
        <v>3.4917798239999995</v>
      </c>
      <c r="E231" s="65">
        <v>0</v>
      </c>
      <c r="F231" s="65">
        <f t="shared" si="80"/>
        <v>3.4917798239999995</v>
      </c>
      <c r="G231" s="65">
        <f t="shared" si="81"/>
        <v>3.4917798239999995</v>
      </c>
      <c r="H231" s="65">
        <f t="shared" si="81"/>
        <v>0</v>
      </c>
      <c r="I231" s="68">
        <v>0</v>
      </c>
      <c r="J231" s="65">
        <v>0</v>
      </c>
      <c r="K231" s="65">
        <v>0</v>
      </c>
      <c r="L231" s="65">
        <v>0</v>
      </c>
      <c r="M231" s="65">
        <v>0</v>
      </c>
      <c r="N231" s="65">
        <v>0</v>
      </c>
      <c r="O231" s="65">
        <v>3.4917798239999995</v>
      </c>
      <c r="P231" s="65">
        <v>0</v>
      </c>
      <c r="Q231" s="65">
        <f t="shared" si="82"/>
        <v>3.4917798239999995</v>
      </c>
      <c r="R231" s="65">
        <f t="shared" si="83"/>
        <v>0</v>
      </c>
      <c r="S231" s="66">
        <v>0</v>
      </c>
      <c r="T231" s="67" t="s">
        <v>33</v>
      </c>
      <c r="U231" s="6"/>
      <c r="V231" s="55"/>
      <c r="W231" s="59"/>
      <c r="X231" s="56"/>
      <c r="Y231" s="56"/>
      <c r="Z231" s="56"/>
      <c r="AA231" s="5"/>
      <c r="AB231" s="5"/>
      <c r="AC231" s="5"/>
      <c r="AD231" s="57"/>
      <c r="AE231" s="57"/>
      <c r="AF231" s="6"/>
      <c r="AG231" s="1"/>
      <c r="BA231" s="1" t="b">
        <f>H231='[1]17 Кв эт'!E232</f>
        <v>1</v>
      </c>
    </row>
    <row r="232" spans="1:53" ht="31.5" x14ac:dyDescent="0.25">
      <c r="A232" s="62" t="s">
        <v>428</v>
      </c>
      <c r="B232" s="63" t="s">
        <v>529</v>
      </c>
      <c r="C232" s="64" t="s">
        <v>530</v>
      </c>
      <c r="D232" s="65">
        <v>2.122273812</v>
      </c>
      <c r="E232" s="65">
        <v>0</v>
      </c>
      <c r="F232" s="65">
        <f t="shared" si="80"/>
        <v>2.122273812</v>
      </c>
      <c r="G232" s="65">
        <f t="shared" si="81"/>
        <v>2.1222738120000004</v>
      </c>
      <c r="H232" s="65">
        <f t="shared" si="81"/>
        <v>0</v>
      </c>
      <c r="I232" s="68">
        <v>0</v>
      </c>
      <c r="J232" s="65">
        <v>0</v>
      </c>
      <c r="K232" s="65">
        <v>0</v>
      </c>
      <c r="L232" s="65">
        <v>0</v>
      </c>
      <c r="M232" s="65">
        <v>0</v>
      </c>
      <c r="N232" s="65">
        <v>0</v>
      </c>
      <c r="O232" s="65">
        <v>2.1222738120000004</v>
      </c>
      <c r="P232" s="65">
        <v>0</v>
      </c>
      <c r="Q232" s="65">
        <f t="shared" si="82"/>
        <v>2.122273812</v>
      </c>
      <c r="R232" s="65">
        <f t="shared" si="83"/>
        <v>0</v>
      </c>
      <c r="S232" s="66">
        <v>0</v>
      </c>
      <c r="T232" s="67" t="s">
        <v>33</v>
      </c>
      <c r="U232" s="6"/>
      <c r="V232" s="55"/>
      <c r="W232" s="59"/>
      <c r="X232" s="56"/>
      <c r="Y232" s="56"/>
      <c r="Z232" s="56"/>
      <c r="AA232" s="5"/>
      <c r="AB232" s="5"/>
      <c r="AC232" s="5"/>
      <c r="AD232" s="57"/>
      <c r="AE232" s="57"/>
      <c r="AF232" s="6"/>
      <c r="AG232" s="1"/>
      <c r="BA232" s="1" t="b">
        <f>H232='[1]17 Кв эт'!E233</f>
        <v>1</v>
      </c>
    </row>
    <row r="233" spans="1:53" ht="31.5" x14ac:dyDescent="0.25">
      <c r="A233" s="62" t="s">
        <v>428</v>
      </c>
      <c r="B233" s="63" t="s">
        <v>531</v>
      </c>
      <c r="C233" s="64" t="s">
        <v>532</v>
      </c>
      <c r="D233" s="65">
        <v>7.6038687600000001</v>
      </c>
      <c r="E233" s="65">
        <v>0</v>
      </c>
      <c r="F233" s="65">
        <f t="shared" si="80"/>
        <v>7.6038687600000001</v>
      </c>
      <c r="G233" s="65">
        <f t="shared" si="81"/>
        <v>7.6038687600000001</v>
      </c>
      <c r="H233" s="65">
        <f t="shared" si="81"/>
        <v>0</v>
      </c>
      <c r="I233" s="68">
        <v>0</v>
      </c>
      <c r="J233" s="65">
        <v>0</v>
      </c>
      <c r="K233" s="65">
        <v>0</v>
      </c>
      <c r="L233" s="65">
        <v>0</v>
      </c>
      <c r="M233" s="65">
        <v>0</v>
      </c>
      <c r="N233" s="65">
        <v>0</v>
      </c>
      <c r="O233" s="65">
        <v>7.6038687600000001</v>
      </c>
      <c r="P233" s="65">
        <v>0</v>
      </c>
      <c r="Q233" s="65">
        <f t="shared" si="82"/>
        <v>7.6038687600000001</v>
      </c>
      <c r="R233" s="65">
        <f t="shared" si="83"/>
        <v>0</v>
      </c>
      <c r="S233" s="66">
        <v>0</v>
      </c>
      <c r="T233" s="67" t="s">
        <v>33</v>
      </c>
      <c r="U233" s="6"/>
      <c r="V233" s="55"/>
      <c r="W233" s="59"/>
      <c r="X233" s="56"/>
      <c r="Y233" s="56"/>
      <c r="Z233" s="56"/>
      <c r="AA233" s="5"/>
      <c r="AB233" s="5"/>
      <c r="AC233" s="5"/>
      <c r="AD233" s="57"/>
      <c r="AE233" s="57"/>
      <c r="AF233" s="6"/>
      <c r="AG233" s="1"/>
      <c r="BA233" s="1" t="b">
        <f>H233='[1]17 Кв эт'!E234</f>
        <v>1</v>
      </c>
    </row>
    <row r="234" spans="1:53" ht="31.5" x14ac:dyDescent="0.25">
      <c r="A234" s="62" t="s">
        <v>428</v>
      </c>
      <c r="B234" s="63" t="s">
        <v>533</v>
      </c>
      <c r="C234" s="64" t="s">
        <v>534</v>
      </c>
      <c r="D234" s="65">
        <v>0.54884109599999997</v>
      </c>
      <c r="E234" s="65">
        <v>0</v>
      </c>
      <c r="F234" s="65">
        <f t="shared" si="80"/>
        <v>0.54884109599999997</v>
      </c>
      <c r="G234" s="65">
        <f t="shared" si="81"/>
        <v>0.54884109599999997</v>
      </c>
      <c r="H234" s="65">
        <f t="shared" si="81"/>
        <v>0</v>
      </c>
      <c r="I234" s="68">
        <v>0</v>
      </c>
      <c r="J234" s="65">
        <v>0</v>
      </c>
      <c r="K234" s="65">
        <v>0</v>
      </c>
      <c r="L234" s="65">
        <v>0</v>
      </c>
      <c r="M234" s="65">
        <v>0.54884109599999997</v>
      </c>
      <c r="N234" s="65">
        <v>0</v>
      </c>
      <c r="O234" s="65">
        <v>0</v>
      </c>
      <c r="P234" s="65">
        <v>0</v>
      </c>
      <c r="Q234" s="65">
        <f t="shared" si="82"/>
        <v>0.54884109599999997</v>
      </c>
      <c r="R234" s="65">
        <f t="shared" si="83"/>
        <v>0</v>
      </c>
      <c r="S234" s="66">
        <v>0</v>
      </c>
      <c r="T234" s="67" t="s">
        <v>33</v>
      </c>
      <c r="U234" s="6"/>
      <c r="V234" s="55"/>
      <c r="W234" s="59"/>
      <c r="X234" s="56"/>
      <c r="Y234" s="56"/>
      <c r="Z234" s="56"/>
      <c r="AA234" s="5"/>
      <c r="AB234" s="5"/>
      <c r="AC234" s="5"/>
      <c r="AD234" s="57"/>
      <c r="AE234" s="57"/>
      <c r="AF234" s="6"/>
      <c r="AG234" s="1"/>
      <c r="BA234" s="1" t="b">
        <f>H234='[1]17 Кв эт'!E235</f>
        <v>1</v>
      </c>
    </row>
    <row r="235" spans="1:53" x14ac:dyDescent="0.25">
      <c r="A235" s="62" t="s">
        <v>428</v>
      </c>
      <c r="B235" s="63" t="s">
        <v>535</v>
      </c>
      <c r="C235" s="64" t="s">
        <v>536</v>
      </c>
      <c r="D235" s="65">
        <v>0.30982965599999995</v>
      </c>
      <c r="E235" s="65">
        <v>0</v>
      </c>
      <c r="F235" s="65">
        <f t="shared" si="80"/>
        <v>0.30982965599999995</v>
      </c>
      <c r="G235" s="65">
        <f t="shared" si="81"/>
        <v>0.30982965600000001</v>
      </c>
      <c r="H235" s="65">
        <f t="shared" si="81"/>
        <v>0</v>
      </c>
      <c r="I235" s="68">
        <v>0</v>
      </c>
      <c r="J235" s="65">
        <v>0</v>
      </c>
      <c r="K235" s="65">
        <v>0</v>
      </c>
      <c r="L235" s="65">
        <v>0</v>
      </c>
      <c r="M235" s="65">
        <v>0</v>
      </c>
      <c r="N235" s="65">
        <v>0</v>
      </c>
      <c r="O235" s="65">
        <v>0.30982965600000001</v>
      </c>
      <c r="P235" s="65">
        <v>0</v>
      </c>
      <c r="Q235" s="65">
        <f t="shared" si="82"/>
        <v>0.30982965599999995</v>
      </c>
      <c r="R235" s="65">
        <f t="shared" si="83"/>
        <v>0</v>
      </c>
      <c r="S235" s="66">
        <v>0</v>
      </c>
      <c r="T235" s="67" t="s">
        <v>33</v>
      </c>
      <c r="U235" s="6"/>
      <c r="V235" s="55"/>
      <c r="W235" s="59"/>
      <c r="X235" s="56"/>
      <c r="Y235" s="56"/>
      <c r="Z235" s="56"/>
      <c r="AA235" s="5"/>
      <c r="AB235" s="5"/>
      <c r="AC235" s="5"/>
      <c r="AD235" s="57"/>
      <c r="AE235" s="57"/>
      <c r="AF235" s="6"/>
      <c r="AG235" s="1"/>
      <c r="BA235" s="1" t="b">
        <f>H235='[1]17 Кв эт'!E236</f>
        <v>1</v>
      </c>
    </row>
    <row r="236" spans="1:53" ht="31.5" x14ac:dyDescent="0.25">
      <c r="A236" s="62" t="s">
        <v>428</v>
      </c>
      <c r="B236" s="63" t="s">
        <v>537</v>
      </c>
      <c r="C236" s="64" t="s">
        <v>538</v>
      </c>
      <c r="D236" s="65">
        <v>3.0540351599999997</v>
      </c>
      <c r="E236" s="65">
        <v>0</v>
      </c>
      <c r="F236" s="65">
        <f t="shared" si="80"/>
        <v>3.0540351599999997</v>
      </c>
      <c r="G236" s="65">
        <f t="shared" si="81"/>
        <v>3.0540351599999997</v>
      </c>
      <c r="H236" s="65">
        <f t="shared" si="81"/>
        <v>0</v>
      </c>
      <c r="I236" s="68">
        <v>0</v>
      </c>
      <c r="J236" s="65">
        <v>0</v>
      </c>
      <c r="K236" s="65">
        <v>0</v>
      </c>
      <c r="L236" s="65">
        <v>0</v>
      </c>
      <c r="M236" s="65">
        <v>0</v>
      </c>
      <c r="N236" s="65">
        <v>0</v>
      </c>
      <c r="O236" s="65">
        <v>3.0540351599999997</v>
      </c>
      <c r="P236" s="65">
        <v>0</v>
      </c>
      <c r="Q236" s="65">
        <f t="shared" si="82"/>
        <v>3.0540351599999997</v>
      </c>
      <c r="R236" s="65">
        <f t="shared" si="83"/>
        <v>0</v>
      </c>
      <c r="S236" s="66">
        <v>0</v>
      </c>
      <c r="T236" s="67" t="s">
        <v>33</v>
      </c>
      <c r="U236" s="6"/>
      <c r="V236" s="55"/>
      <c r="W236" s="59"/>
      <c r="X236" s="56"/>
      <c r="Y236" s="56"/>
      <c r="Z236" s="56"/>
      <c r="AA236" s="5"/>
      <c r="AB236" s="5"/>
      <c r="AC236" s="5"/>
      <c r="AD236" s="57"/>
      <c r="AE236" s="57"/>
      <c r="AF236" s="6"/>
      <c r="AG236" s="1"/>
      <c r="BA236" s="1" t="b">
        <f>H236='[1]17 Кв эт'!E237</f>
        <v>1</v>
      </c>
    </row>
    <row r="237" spans="1:53" ht="47.25" x14ac:dyDescent="0.25">
      <c r="A237" s="62" t="s">
        <v>428</v>
      </c>
      <c r="B237" s="63" t="s">
        <v>539</v>
      </c>
      <c r="C237" s="64" t="s">
        <v>540</v>
      </c>
      <c r="D237" s="65">
        <v>0.17981185199999999</v>
      </c>
      <c r="E237" s="65">
        <v>0</v>
      </c>
      <c r="F237" s="65">
        <f t="shared" si="80"/>
        <v>0.17981185199999999</v>
      </c>
      <c r="G237" s="65">
        <f t="shared" si="81"/>
        <v>0.17981185199999999</v>
      </c>
      <c r="H237" s="65">
        <f t="shared" si="81"/>
        <v>0</v>
      </c>
      <c r="I237" s="68">
        <v>0</v>
      </c>
      <c r="J237" s="65">
        <v>0</v>
      </c>
      <c r="K237" s="65">
        <v>0</v>
      </c>
      <c r="L237" s="65">
        <v>0</v>
      </c>
      <c r="M237" s="65">
        <v>0</v>
      </c>
      <c r="N237" s="65">
        <v>0</v>
      </c>
      <c r="O237" s="65">
        <v>0.17981185199999999</v>
      </c>
      <c r="P237" s="65">
        <v>0</v>
      </c>
      <c r="Q237" s="65">
        <f t="shared" si="82"/>
        <v>0.17981185199999999</v>
      </c>
      <c r="R237" s="65">
        <f t="shared" si="83"/>
        <v>0</v>
      </c>
      <c r="S237" s="66">
        <v>0</v>
      </c>
      <c r="T237" s="67" t="s">
        <v>33</v>
      </c>
      <c r="U237" s="6"/>
      <c r="V237" s="55"/>
      <c r="W237" s="59"/>
      <c r="X237" s="56"/>
      <c r="Y237" s="56"/>
      <c r="Z237" s="56"/>
      <c r="AA237" s="5"/>
      <c r="AB237" s="5"/>
      <c r="AC237" s="5"/>
      <c r="AD237" s="57"/>
      <c r="AE237" s="57"/>
      <c r="AF237" s="6"/>
      <c r="AG237" s="1"/>
      <c r="BA237" s="1" t="b">
        <f>H237='[1]17 Кв эт'!E238</f>
        <v>1</v>
      </c>
    </row>
    <row r="238" spans="1:53" x14ac:dyDescent="0.25">
      <c r="A238" s="62" t="s">
        <v>428</v>
      </c>
      <c r="B238" s="63" t="s">
        <v>541</v>
      </c>
      <c r="C238" s="64" t="s">
        <v>542</v>
      </c>
      <c r="D238" s="65">
        <v>11.286651683999999</v>
      </c>
      <c r="E238" s="65">
        <v>0</v>
      </c>
      <c r="F238" s="65">
        <f t="shared" si="80"/>
        <v>11.286651683999999</v>
      </c>
      <c r="G238" s="65">
        <f t="shared" si="81"/>
        <v>11.286651684000001</v>
      </c>
      <c r="H238" s="65">
        <f t="shared" si="81"/>
        <v>0</v>
      </c>
      <c r="I238" s="68">
        <v>0</v>
      </c>
      <c r="J238" s="65">
        <v>0</v>
      </c>
      <c r="K238" s="65">
        <v>0</v>
      </c>
      <c r="L238" s="65">
        <v>0</v>
      </c>
      <c r="M238" s="65">
        <v>0</v>
      </c>
      <c r="N238" s="65">
        <v>0</v>
      </c>
      <c r="O238" s="65">
        <v>11.286651684000001</v>
      </c>
      <c r="P238" s="65">
        <v>0</v>
      </c>
      <c r="Q238" s="65">
        <f t="shared" si="82"/>
        <v>11.286651683999999</v>
      </c>
      <c r="R238" s="65">
        <f t="shared" si="83"/>
        <v>0</v>
      </c>
      <c r="S238" s="66">
        <v>0</v>
      </c>
      <c r="T238" s="67" t="s">
        <v>33</v>
      </c>
      <c r="U238" s="6"/>
      <c r="V238" s="55"/>
      <c r="W238" s="59"/>
      <c r="X238" s="56"/>
      <c r="Y238" s="56"/>
      <c r="Z238" s="56"/>
      <c r="AA238" s="5"/>
      <c r="AB238" s="5"/>
      <c r="AC238" s="5"/>
      <c r="AD238" s="57"/>
      <c r="AE238" s="57"/>
      <c r="AF238" s="6"/>
      <c r="AG238" s="1"/>
      <c r="BA238" s="1" t="b">
        <f>H238='[1]17 Кв эт'!E239</f>
        <v>1</v>
      </c>
    </row>
    <row r="239" spans="1:53" ht="31.5" x14ac:dyDescent="0.25">
      <c r="A239" s="62" t="s">
        <v>428</v>
      </c>
      <c r="B239" s="63" t="s">
        <v>543</v>
      </c>
      <c r="C239" s="64" t="s">
        <v>544</v>
      </c>
      <c r="D239" s="65">
        <v>14.041922531999999</v>
      </c>
      <c r="E239" s="65">
        <v>0</v>
      </c>
      <c r="F239" s="65">
        <f t="shared" si="80"/>
        <v>14.041922531999999</v>
      </c>
      <c r="G239" s="65">
        <f t="shared" si="81"/>
        <v>14.041922532000001</v>
      </c>
      <c r="H239" s="65">
        <f t="shared" si="81"/>
        <v>0</v>
      </c>
      <c r="I239" s="68">
        <v>0</v>
      </c>
      <c r="J239" s="65">
        <v>0</v>
      </c>
      <c r="K239" s="65">
        <v>0</v>
      </c>
      <c r="L239" s="65">
        <v>0</v>
      </c>
      <c r="M239" s="65">
        <v>0</v>
      </c>
      <c r="N239" s="65">
        <v>0</v>
      </c>
      <c r="O239" s="65">
        <v>14.041922532000001</v>
      </c>
      <c r="P239" s="65">
        <v>0</v>
      </c>
      <c r="Q239" s="65">
        <f t="shared" si="82"/>
        <v>14.041922531999999</v>
      </c>
      <c r="R239" s="65">
        <f t="shared" si="83"/>
        <v>0</v>
      </c>
      <c r="S239" s="66">
        <v>0</v>
      </c>
      <c r="T239" s="67" t="s">
        <v>33</v>
      </c>
      <c r="U239" s="6"/>
      <c r="V239" s="55"/>
      <c r="W239" s="59"/>
      <c r="X239" s="56"/>
      <c r="Y239" s="56"/>
      <c r="Z239" s="56"/>
      <c r="AA239" s="5"/>
      <c r="AB239" s="5"/>
      <c r="AC239" s="5"/>
      <c r="AD239" s="57"/>
      <c r="AE239" s="57"/>
      <c r="AF239" s="6"/>
      <c r="AG239" s="1"/>
      <c r="BA239" s="1" t="b">
        <f>H239='[1]17 Кв эт'!E240</f>
        <v>1</v>
      </c>
    </row>
    <row r="240" spans="1:53" ht="47.25" x14ac:dyDescent="0.25">
      <c r="A240" s="62" t="s">
        <v>428</v>
      </c>
      <c r="B240" s="63" t="s">
        <v>545</v>
      </c>
      <c r="C240" s="64" t="s">
        <v>546</v>
      </c>
      <c r="D240" s="65">
        <v>0.72951604799999992</v>
      </c>
      <c r="E240" s="65">
        <v>0</v>
      </c>
      <c r="F240" s="65">
        <f t="shared" si="80"/>
        <v>0.72951604799999992</v>
      </c>
      <c r="G240" s="65">
        <f t="shared" si="81"/>
        <v>0.72951604799999992</v>
      </c>
      <c r="H240" s="65">
        <f t="shared" si="81"/>
        <v>0</v>
      </c>
      <c r="I240" s="68">
        <v>0</v>
      </c>
      <c r="J240" s="65">
        <v>0</v>
      </c>
      <c r="K240" s="65">
        <v>0</v>
      </c>
      <c r="L240" s="65">
        <v>0</v>
      </c>
      <c r="M240" s="65">
        <v>0</v>
      </c>
      <c r="N240" s="65">
        <v>0</v>
      </c>
      <c r="O240" s="65">
        <v>0.72951604799999992</v>
      </c>
      <c r="P240" s="65">
        <v>0</v>
      </c>
      <c r="Q240" s="65">
        <f t="shared" si="82"/>
        <v>0.72951604799999992</v>
      </c>
      <c r="R240" s="65">
        <f t="shared" si="83"/>
        <v>0</v>
      </c>
      <c r="S240" s="66">
        <v>0</v>
      </c>
      <c r="T240" s="67" t="s">
        <v>33</v>
      </c>
      <c r="U240" s="6"/>
      <c r="V240" s="55"/>
      <c r="W240" s="59"/>
      <c r="X240" s="56"/>
      <c r="Y240" s="56"/>
      <c r="Z240" s="56"/>
      <c r="AA240" s="5"/>
      <c r="AB240" s="5"/>
      <c r="AC240" s="5"/>
      <c r="AD240" s="57"/>
      <c r="AE240" s="57"/>
      <c r="AF240" s="6"/>
      <c r="AG240" s="1"/>
      <c r="BA240" s="1" t="b">
        <f>H240='[1]17 Кв эт'!E241</f>
        <v>1</v>
      </c>
    </row>
    <row r="241" spans="1:53" ht="31.5" x14ac:dyDescent="0.25">
      <c r="A241" s="62" t="s">
        <v>428</v>
      </c>
      <c r="B241" s="63" t="s">
        <v>547</v>
      </c>
      <c r="C241" s="64" t="s">
        <v>548</v>
      </c>
      <c r="D241" s="65">
        <v>31.431992795999999</v>
      </c>
      <c r="E241" s="65">
        <v>25.732779969999999</v>
      </c>
      <c r="F241" s="65">
        <f t="shared" si="80"/>
        <v>5.6992128260000001</v>
      </c>
      <c r="G241" s="65" t="s">
        <v>33</v>
      </c>
      <c r="H241" s="65">
        <f t="shared" si="81"/>
        <v>0.59278335999999998</v>
      </c>
      <c r="I241" s="68" t="s">
        <v>33</v>
      </c>
      <c r="J241" s="65">
        <v>0.59278335999999998</v>
      </c>
      <c r="K241" s="65" t="s">
        <v>33</v>
      </c>
      <c r="L241" s="65">
        <v>0</v>
      </c>
      <c r="M241" s="65" t="s">
        <v>33</v>
      </c>
      <c r="N241" s="65">
        <v>0</v>
      </c>
      <c r="O241" s="65" t="s">
        <v>33</v>
      </c>
      <c r="P241" s="65">
        <v>0</v>
      </c>
      <c r="Q241" s="65">
        <f t="shared" si="82"/>
        <v>5.1064294659999998</v>
      </c>
      <c r="R241" s="65" t="s">
        <v>33</v>
      </c>
      <c r="S241" s="66" t="s">
        <v>33</v>
      </c>
      <c r="T241" s="67" t="s">
        <v>549</v>
      </c>
      <c r="U241" s="6"/>
      <c r="V241" s="55"/>
      <c r="W241" s="59"/>
      <c r="X241" s="56"/>
      <c r="Y241" s="56"/>
      <c r="Z241" s="56"/>
      <c r="AA241" s="5"/>
      <c r="AB241" s="5"/>
      <c r="AC241" s="5"/>
      <c r="AD241" s="57"/>
      <c r="AE241" s="57"/>
      <c r="AF241" s="6"/>
      <c r="AG241" s="1"/>
      <c r="BA241" s="1" t="b">
        <f>H241='[1]17 Кв эт'!E242</f>
        <v>1</v>
      </c>
    </row>
    <row r="242" spans="1:53" ht="47.25" x14ac:dyDescent="0.25">
      <c r="A242" s="62" t="s">
        <v>428</v>
      </c>
      <c r="B242" s="63" t="s">
        <v>550</v>
      </c>
      <c r="C242" s="64" t="s">
        <v>551</v>
      </c>
      <c r="D242" s="65">
        <v>0.7560936359999999</v>
      </c>
      <c r="E242" s="65">
        <v>0</v>
      </c>
      <c r="F242" s="65">
        <f t="shared" si="80"/>
        <v>0.7560936359999999</v>
      </c>
      <c r="G242" s="65" t="s">
        <v>33</v>
      </c>
      <c r="H242" s="65">
        <f t="shared" si="81"/>
        <v>0.75600000000000001</v>
      </c>
      <c r="I242" s="68" t="s">
        <v>33</v>
      </c>
      <c r="J242" s="65">
        <v>0.75600000000000001</v>
      </c>
      <c r="K242" s="65" t="s">
        <v>33</v>
      </c>
      <c r="L242" s="65">
        <v>0</v>
      </c>
      <c r="M242" s="65" t="s">
        <v>33</v>
      </c>
      <c r="N242" s="65">
        <v>0</v>
      </c>
      <c r="O242" s="65" t="s">
        <v>33</v>
      </c>
      <c r="P242" s="65">
        <v>0</v>
      </c>
      <c r="Q242" s="65">
        <f t="shared" si="82"/>
        <v>9.3635999999897024E-5</v>
      </c>
      <c r="R242" s="65" t="s">
        <v>33</v>
      </c>
      <c r="S242" s="66" t="s">
        <v>33</v>
      </c>
      <c r="T242" s="67" t="s">
        <v>552</v>
      </c>
      <c r="U242" s="6"/>
      <c r="V242" s="55"/>
      <c r="W242" s="59"/>
      <c r="X242" s="56"/>
      <c r="Y242" s="56"/>
      <c r="Z242" s="56"/>
      <c r="AA242" s="5"/>
      <c r="AB242" s="5"/>
      <c r="AC242" s="5"/>
      <c r="AD242" s="57"/>
      <c r="AE242" s="57"/>
      <c r="AF242" s="6"/>
      <c r="AG242" s="1"/>
      <c r="BA242" s="1" t="b">
        <f>H242='[1]17 Кв эт'!E243</f>
        <v>1</v>
      </c>
    </row>
    <row r="243" spans="1:53" x14ac:dyDescent="0.25">
      <c r="A243" s="62" t="s">
        <v>428</v>
      </c>
      <c r="B243" s="63" t="s">
        <v>553</v>
      </c>
      <c r="C243" s="64" t="s">
        <v>554</v>
      </c>
      <c r="D243" s="65" t="s">
        <v>33</v>
      </c>
      <c r="E243" s="65" t="s">
        <v>33</v>
      </c>
      <c r="F243" s="65" t="s">
        <v>33</v>
      </c>
      <c r="G243" s="65" t="s">
        <v>33</v>
      </c>
      <c r="H243" s="65">
        <f t="shared" si="81"/>
        <v>0.26099800000000001</v>
      </c>
      <c r="I243" s="68" t="s">
        <v>33</v>
      </c>
      <c r="J243" s="65">
        <v>0.26099800000000001</v>
      </c>
      <c r="K243" s="65" t="s">
        <v>33</v>
      </c>
      <c r="L243" s="65">
        <v>0</v>
      </c>
      <c r="M243" s="65" t="s">
        <v>33</v>
      </c>
      <c r="N243" s="65">
        <v>0</v>
      </c>
      <c r="O243" s="65" t="s">
        <v>33</v>
      </c>
      <c r="P243" s="65">
        <v>0</v>
      </c>
      <c r="Q243" s="65" t="s">
        <v>33</v>
      </c>
      <c r="R243" s="65" t="s">
        <v>33</v>
      </c>
      <c r="S243" s="66" t="s">
        <v>33</v>
      </c>
      <c r="T243" s="67" t="s">
        <v>555</v>
      </c>
      <c r="U243" s="6"/>
      <c r="V243" s="55"/>
      <c r="W243" s="59"/>
      <c r="X243" s="56"/>
      <c r="Y243" s="56"/>
      <c r="Z243" s="56"/>
      <c r="AA243" s="5"/>
      <c r="AB243" s="5"/>
      <c r="AC243" s="5"/>
      <c r="AD243" s="57"/>
      <c r="AE243" s="57"/>
      <c r="AF243" s="6"/>
      <c r="AG243" s="1"/>
      <c r="BA243" s="1" t="b">
        <f>H243='[1]17 Кв эт'!E244</f>
        <v>1</v>
      </c>
    </row>
    <row r="244" spans="1:53" ht="47.25" x14ac:dyDescent="0.25">
      <c r="A244" s="62" t="s">
        <v>428</v>
      </c>
      <c r="B244" s="63" t="s">
        <v>556</v>
      </c>
      <c r="C244" s="64" t="s">
        <v>557</v>
      </c>
      <c r="D244" s="65">
        <v>1.7331880799999999</v>
      </c>
      <c r="E244" s="65">
        <v>0</v>
      </c>
      <c r="F244" s="65">
        <f>D244-E244</f>
        <v>1.7331880799999999</v>
      </c>
      <c r="G244" s="65" t="s">
        <v>33</v>
      </c>
      <c r="H244" s="65">
        <f t="shared" si="81"/>
        <v>0</v>
      </c>
      <c r="I244" s="68" t="s">
        <v>33</v>
      </c>
      <c r="J244" s="65">
        <v>0</v>
      </c>
      <c r="K244" s="65" t="s">
        <v>33</v>
      </c>
      <c r="L244" s="65">
        <v>0</v>
      </c>
      <c r="M244" s="65" t="s">
        <v>33</v>
      </c>
      <c r="N244" s="65">
        <v>0</v>
      </c>
      <c r="O244" s="65" t="s">
        <v>33</v>
      </c>
      <c r="P244" s="65">
        <v>0</v>
      </c>
      <c r="Q244" s="65">
        <f>F244-H244</f>
        <v>1.7331880799999999</v>
      </c>
      <c r="R244" s="65" t="s">
        <v>33</v>
      </c>
      <c r="S244" s="66" t="s">
        <v>33</v>
      </c>
      <c r="T244" s="67" t="s">
        <v>558</v>
      </c>
      <c r="U244" s="6"/>
      <c r="V244" s="55"/>
      <c r="W244" s="59"/>
      <c r="X244" s="56"/>
      <c r="Y244" s="56"/>
      <c r="Z244" s="56"/>
      <c r="AA244" s="5"/>
      <c r="AB244" s="5"/>
      <c r="AC244" s="5"/>
      <c r="AD244" s="57"/>
      <c r="AE244" s="57"/>
      <c r="AF244" s="6"/>
      <c r="AG244" s="1"/>
      <c r="BA244" s="1" t="b">
        <f>H244='[1]17 Кв эт'!E245</f>
        <v>1</v>
      </c>
    </row>
    <row r="245" spans="1:53" ht="47.25" x14ac:dyDescent="0.25">
      <c r="A245" s="62" t="s">
        <v>428</v>
      </c>
      <c r="B245" s="63" t="s">
        <v>559</v>
      </c>
      <c r="C245" s="64" t="s">
        <v>560</v>
      </c>
      <c r="D245" s="65">
        <v>107.52000000000001</v>
      </c>
      <c r="E245" s="65">
        <v>72.710999999999999</v>
      </c>
      <c r="F245" s="65">
        <f t="shared" si="80"/>
        <v>34.809000000000012</v>
      </c>
      <c r="G245" s="65">
        <f t="shared" si="81"/>
        <v>52.32</v>
      </c>
      <c r="H245" s="65">
        <f t="shared" si="81"/>
        <v>0</v>
      </c>
      <c r="I245" s="68">
        <v>0</v>
      </c>
      <c r="J245" s="65">
        <v>0</v>
      </c>
      <c r="K245" s="65">
        <v>0</v>
      </c>
      <c r="L245" s="65">
        <v>0</v>
      </c>
      <c r="M245" s="65">
        <v>0</v>
      </c>
      <c r="N245" s="65">
        <v>0</v>
      </c>
      <c r="O245" s="65">
        <v>52.32</v>
      </c>
      <c r="P245" s="65">
        <v>0</v>
      </c>
      <c r="Q245" s="65">
        <f t="shared" si="82"/>
        <v>34.809000000000012</v>
      </c>
      <c r="R245" s="65">
        <f t="shared" si="83"/>
        <v>0</v>
      </c>
      <c r="S245" s="66">
        <v>0</v>
      </c>
      <c r="T245" s="67" t="s">
        <v>33</v>
      </c>
      <c r="U245" s="6"/>
      <c r="V245" s="55"/>
      <c r="W245" s="59"/>
      <c r="X245" s="56"/>
      <c r="Y245" s="56"/>
      <c r="Z245" s="56"/>
      <c r="AA245" s="5"/>
      <c r="AB245" s="5"/>
      <c r="AC245" s="5"/>
      <c r="AD245" s="57"/>
      <c r="AE245" s="57"/>
      <c r="AF245" s="6"/>
      <c r="AG245" s="1"/>
      <c r="BA245" s="1" t="b">
        <f>H245='[1]17 Кв эт'!E246</f>
        <v>1</v>
      </c>
    </row>
    <row r="246" spans="1:53" ht="63" x14ac:dyDescent="0.25">
      <c r="A246" s="62" t="s">
        <v>428</v>
      </c>
      <c r="B246" s="63" t="s">
        <v>561</v>
      </c>
      <c r="C246" s="64" t="s">
        <v>562</v>
      </c>
      <c r="D246" s="65">
        <v>84.425999999999988</v>
      </c>
      <c r="E246" s="65">
        <v>99.57</v>
      </c>
      <c r="F246" s="65">
        <f t="shared" si="80"/>
        <v>-15.144000000000005</v>
      </c>
      <c r="G246" s="65">
        <f t="shared" si="81"/>
        <v>51.12</v>
      </c>
      <c r="H246" s="65">
        <f t="shared" si="81"/>
        <v>0</v>
      </c>
      <c r="I246" s="68">
        <v>0</v>
      </c>
      <c r="J246" s="65">
        <v>0</v>
      </c>
      <c r="K246" s="65">
        <v>0</v>
      </c>
      <c r="L246" s="65">
        <v>0</v>
      </c>
      <c r="M246" s="65">
        <v>51.12</v>
      </c>
      <c r="N246" s="65">
        <v>0</v>
      </c>
      <c r="O246" s="65">
        <v>0</v>
      </c>
      <c r="P246" s="65">
        <v>0</v>
      </c>
      <c r="Q246" s="65">
        <f t="shared" si="82"/>
        <v>-15.144000000000005</v>
      </c>
      <c r="R246" s="65">
        <f t="shared" si="83"/>
        <v>0</v>
      </c>
      <c r="S246" s="66">
        <v>0</v>
      </c>
      <c r="T246" s="67" t="s">
        <v>33</v>
      </c>
      <c r="U246" s="6"/>
      <c r="V246" s="55"/>
      <c r="W246" s="59"/>
      <c r="X246" s="56"/>
      <c r="Y246" s="56"/>
      <c r="Z246" s="56"/>
      <c r="AA246" s="5"/>
      <c r="AB246" s="5"/>
      <c r="AC246" s="5"/>
      <c r="AD246" s="57"/>
      <c r="AE246" s="57"/>
      <c r="AF246" s="6"/>
      <c r="AG246" s="1"/>
      <c r="BA246" s="1" t="b">
        <f>H246='[1]17 Кв эт'!E247</f>
        <v>1</v>
      </c>
    </row>
    <row r="247" spans="1:53" ht="47.25" x14ac:dyDescent="0.25">
      <c r="A247" s="62" t="s">
        <v>428</v>
      </c>
      <c r="B247" s="63" t="s">
        <v>563</v>
      </c>
      <c r="C247" s="64" t="s">
        <v>564</v>
      </c>
      <c r="D247" s="65">
        <v>80.399999999999991</v>
      </c>
      <c r="E247" s="65">
        <v>66.599999999999994</v>
      </c>
      <c r="F247" s="65">
        <f t="shared" si="80"/>
        <v>13.799999999999997</v>
      </c>
      <c r="G247" s="65">
        <f t="shared" si="81"/>
        <v>13.8</v>
      </c>
      <c r="H247" s="65">
        <f t="shared" si="81"/>
        <v>0</v>
      </c>
      <c r="I247" s="68">
        <v>0</v>
      </c>
      <c r="J247" s="65">
        <v>0</v>
      </c>
      <c r="K247" s="65">
        <v>12</v>
      </c>
      <c r="L247" s="65">
        <v>0</v>
      </c>
      <c r="M247" s="65">
        <v>1.8</v>
      </c>
      <c r="N247" s="65">
        <v>0</v>
      </c>
      <c r="O247" s="65">
        <v>0</v>
      </c>
      <c r="P247" s="65">
        <v>0</v>
      </c>
      <c r="Q247" s="65">
        <f t="shared" si="82"/>
        <v>13.799999999999997</v>
      </c>
      <c r="R247" s="65">
        <f t="shared" si="83"/>
        <v>0</v>
      </c>
      <c r="S247" s="66">
        <v>0</v>
      </c>
      <c r="T247" s="67" t="s">
        <v>33</v>
      </c>
      <c r="U247" s="6"/>
      <c r="V247" s="55"/>
      <c r="W247" s="59"/>
      <c r="X247" s="56"/>
      <c r="Y247" s="56"/>
      <c r="Z247" s="56"/>
      <c r="AA247" s="5"/>
      <c r="AB247" s="5"/>
      <c r="AC247" s="5"/>
      <c r="AD247" s="57"/>
      <c r="AE247" s="57"/>
      <c r="AF247" s="6"/>
      <c r="AG247" s="1"/>
      <c r="BA247" s="1" t="b">
        <f>H247='[1]17 Кв эт'!E248</f>
        <v>1</v>
      </c>
    </row>
    <row r="248" spans="1:53" ht="63" x14ac:dyDescent="0.25">
      <c r="A248" s="62" t="s">
        <v>428</v>
      </c>
      <c r="B248" s="63" t="s">
        <v>565</v>
      </c>
      <c r="C248" s="64" t="s">
        <v>566</v>
      </c>
      <c r="D248" s="65">
        <v>252</v>
      </c>
      <c r="E248" s="65">
        <v>92.72</v>
      </c>
      <c r="F248" s="65">
        <f t="shared" si="80"/>
        <v>159.28</v>
      </c>
      <c r="G248" s="65">
        <f t="shared" si="81"/>
        <v>170.22</v>
      </c>
      <c r="H248" s="65">
        <f t="shared" si="81"/>
        <v>-92.72</v>
      </c>
      <c r="I248" s="68">
        <v>0</v>
      </c>
      <c r="J248" s="65">
        <v>-92.72</v>
      </c>
      <c r="K248" s="65">
        <v>0</v>
      </c>
      <c r="L248" s="65">
        <v>0</v>
      </c>
      <c r="M248" s="65">
        <v>0</v>
      </c>
      <c r="N248" s="65">
        <v>0</v>
      </c>
      <c r="O248" s="65">
        <v>170.22</v>
      </c>
      <c r="P248" s="65">
        <v>0</v>
      </c>
      <c r="Q248" s="65">
        <f t="shared" si="82"/>
        <v>252</v>
      </c>
      <c r="R248" s="65">
        <f t="shared" si="83"/>
        <v>-92.72</v>
      </c>
      <c r="S248" s="66">
        <v>-1</v>
      </c>
      <c r="T248" s="67" t="s">
        <v>567</v>
      </c>
      <c r="U248" s="5"/>
      <c r="V248" s="55"/>
      <c r="W248" s="59"/>
      <c r="X248" s="56"/>
      <c r="Y248" s="56"/>
      <c r="Z248" s="56"/>
      <c r="AA248" s="5"/>
      <c r="AB248" s="5"/>
      <c r="AC248" s="5"/>
      <c r="AD248" s="57"/>
      <c r="AE248" s="57"/>
      <c r="AF248" s="6"/>
      <c r="AG248" s="1"/>
      <c r="BA248" s="1" t="b">
        <f>H248='[1]17 Кв эт'!E249</f>
        <v>1</v>
      </c>
    </row>
    <row r="249" spans="1:53" ht="47.25" x14ac:dyDescent="0.25">
      <c r="A249" s="62" t="s">
        <v>428</v>
      </c>
      <c r="B249" s="63" t="s">
        <v>568</v>
      </c>
      <c r="C249" s="64" t="s">
        <v>569</v>
      </c>
      <c r="D249" s="65">
        <v>86.039999999999992</v>
      </c>
      <c r="E249" s="65">
        <v>4.5550380000000006</v>
      </c>
      <c r="F249" s="65">
        <f t="shared" si="80"/>
        <v>81.484961999999996</v>
      </c>
      <c r="G249" s="65">
        <f t="shared" si="81"/>
        <v>46.271999999999998</v>
      </c>
      <c r="H249" s="65">
        <f t="shared" si="81"/>
        <v>0</v>
      </c>
      <c r="I249" s="68">
        <v>0</v>
      </c>
      <c r="J249" s="65">
        <v>0</v>
      </c>
      <c r="K249" s="65">
        <v>0</v>
      </c>
      <c r="L249" s="65">
        <v>0</v>
      </c>
      <c r="M249" s="65">
        <v>0</v>
      </c>
      <c r="N249" s="65">
        <v>0</v>
      </c>
      <c r="O249" s="65">
        <v>46.271999999999998</v>
      </c>
      <c r="P249" s="65">
        <v>0</v>
      </c>
      <c r="Q249" s="65">
        <f t="shared" si="82"/>
        <v>81.484961999999996</v>
      </c>
      <c r="R249" s="65">
        <f t="shared" si="83"/>
        <v>0</v>
      </c>
      <c r="S249" s="66">
        <v>0</v>
      </c>
      <c r="T249" s="67" t="s">
        <v>33</v>
      </c>
      <c r="U249" s="6"/>
      <c r="V249" s="55"/>
      <c r="W249" s="59"/>
      <c r="X249" s="56"/>
      <c r="Y249" s="56"/>
      <c r="Z249" s="56"/>
      <c r="AA249" s="5"/>
      <c r="AB249" s="5"/>
      <c r="AC249" s="5"/>
      <c r="AD249" s="57"/>
      <c r="AE249" s="57"/>
      <c r="AF249" s="6"/>
      <c r="AG249" s="1"/>
      <c r="BA249" s="1" t="b">
        <f>H249='[1]17 Кв эт'!E250</f>
        <v>1</v>
      </c>
    </row>
    <row r="250" spans="1:53" ht="63" x14ac:dyDescent="0.25">
      <c r="A250" s="62" t="s">
        <v>428</v>
      </c>
      <c r="B250" s="63" t="s">
        <v>570</v>
      </c>
      <c r="C250" s="64" t="s">
        <v>571</v>
      </c>
      <c r="D250" s="65">
        <v>125.39999999999999</v>
      </c>
      <c r="E250" s="65">
        <v>20.592500000000001</v>
      </c>
      <c r="F250" s="65">
        <f t="shared" si="80"/>
        <v>104.80749999999999</v>
      </c>
      <c r="G250" s="65">
        <f t="shared" si="81"/>
        <v>62.4</v>
      </c>
      <c r="H250" s="65">
        <f t="shared" si="81"/>
        <v>0</v>
      </c>
      <c r="I250" s="68">
        <v>3.1619999999999999</v>
      </c>
      <c r="J250" s="65">
        <v>0</v>
      </c>
      <c r="K250" s="65">
        <v>28.457999999999998</v>
      </c>
      <c r="L250" s="65">
        <v>0</v>
      </c>
      <c r="M250" s="65">
        <v>2.0910000000000002</v>
      </c>
      <c r="N250" s="65">
        <v>0</v>
      </c>
      <c r="O250" s="65">
        <v>28.689</v>
      </c>
      <c r="P250" s="65">
        <v>0</v>
      </c>
      <c r="Q250" s="65">
        <f t="shared" si="82"/>
        <v>104.80749999999999</v>
      </c>
      <c r="R250" s="65">
        <f t="shared" si="83"/>
        <v>-3.1619999999999999</v>
      </c>
      <c r="S250" s="66">
        <f t="shared" si="84"/>
        <v>-1</v>
      </c>
      <c r="T250" s="67" t="s">
        <v>572</v>
      </c>
      <c r="U250" s="5"/>
      <c r="V250" s="55"/>
      <c r="W250" s="59"/>
      <c r="X250" s="56"/>
      <c r="Y250" s="56"/>
      <c r="Z250" s="56"/>
      <c r="AA250" s="5"/>
      <c r="AB250" s="5"/>
      <c r="AC250" s="5"/>
      <c r="AD250" s="57"/>
      <c r="AE250" s="57"/>
      <c r="AF250" s="6"/>
      <c r="AG250" s="1"/>
      <c r="BA250" s="1" t="b">
        <f>H250='[1]17 Кв эт'!E251</f>
        <v>1</v>
      </c>
    </row>
    <row r="251" spans="1:53" ht="63" x14ac:dyDescent="0.25">
      <c r="A251" s="62" t="s">
        <v>428</v>
      </c>
      <c r="B251" s="63" t="s">
        <v>573</v>
      </c>
      <c r="C251" s="64" t="s">
        <v>574</v>
      </c>
      <c r="D251" s="65">
        <v>24.6</v>
      </c>
      <c r="E251" s="65">
        <v>14.34</v>
      </c>
      <c r="F251" s="65">
        <f>D251-E251</f>
        <v>10.260000000000002</v>
      </c>
      <c r="G251" s="65" t="s">
        <v>33</v>
      </c>
      <c r="H251" s="65">
        <f>J251+L251+N251+P251</f>
        <v>-14.34</v>
      </c>
      <c r="I251" s="68" t="s">
        <v>33</v>
      </c>
      <c r="J251" s="65">
        <v>-14.34</v>
      </c>
      <c r="K251" s="65" t="s">
        <v>33</v>
      </c>
      <c r="L251" s="65">
        <v>0</v>
      </c>
      <c r="M251" s="65" t="s">
        <v>33</v>
      </c>
      <c r="N251" s="65">
        <v>0</v>
      </c>
      <c r="O251" s="65" t="s">
        <v>33</v>
      </c>
      <c r="P251" s="65">
        <v>0</v>
      </c>
      <c r="Q251" s="65">
        <f>F251-H251</f>
        <v>24.6</v>
      </c>
      <c r="R251" s="65" t="s">
        <v>33</v>
      </c>
      <c r="S251" s="66" t="s">
        <v>33</v>
      </c>
      <c r="T251" s="67" t="s">
        <v>575</v>
      </c>
      <c r="U251" s="6"/>
      <c r="V251" s="55"/>
      <c r="W251" s="59"/>
      <c r="X251" s="56"/>
      <c r="Y251" s="56"/>
      <c r="Z251" s="56"/>
      <c r="AA251" s="5"/>
      <c r="AB251" s="5"/>
      <c r="AC251" s="5"/>
      <c r="AD251" s="57"/>
      <c r="AE251" s="57"/>
      <c r="AF251" s="6"/>
      <c r="AG251" s="1"/>
      <c r="BA251" s="1" t="b">
        <f>H251='[1]17 Кв эт'!E252</f>
        <v>1</v>
      </c>
    </row>
    <row r="252" spans="1:53" ht="63" x14ac:dyDescent="0.25">
      <c r="A252" s="62" t="s">
        <v>428</v>
      </c>
      <c r="B252" s="63" t="s">
        <v>576</v>
      </c>
      <c r="C252" s="64" t="s">
        <v>577</v>
      </c>
      <c r="D252" s="65" t="s">
        <v>33</v>
      </c>
      <c r="E252" s="65" t="s">
        <v>33</v>
      </c>
      <c r="F252" s="65" t="s">
        <v>33</v>
      </c>
      <c r="G252" s="65" t="s">
        <v>33</v>
      </c>
      <c r="H252" s="65">
        <f t="shared" ref="H252:H253" si="85">J252+L252+N252+P252</f>
        <v>92.72</v>
      </c>
      <c r="I252" s="68" t="s">
        <v>33</v>
      </c>
      <c r="J252" s="65">
        <v>92.72</v>
      </c>
      <c r="K252" s="65" t="s">
        <v>33</v>
      </c>
      <c r="L252" s="65">
        <v>0</v>
      </c>
      <c r="M252" s="65" t="s">
        <v>33</v>
      </c>
      <c r="N252" s="65">
        <v>0</v>
      </c>
      <c r="O252" s="65" t="s">
        <v>33</v>
      </c>
      <c r="P252" s="65">
        <v>0</v>
      </c>
      <c r="Q252" s="65" t="s">
        <v>33</v>
      </c>
      <c r="R252" s="65" t="s">
        <v>33</v>
      </c>
      <c r="S252" s="66" t="s">
        <v>33</v>
      </c>
      <c r="T252" s="67" t="s">
        <v>575</v>
      </c>
      <c r="U252" s="6"/>
      <c r="V252" s="55"/>
      <c r="W252" s="59"/>
      <c r="X252" s="56"/>
      <c r="Y252" s="56"/>
      <c r="Z252" s="56"/>
      <c r="AA252" s="5"/>
      <c r="AB252" s="5"/>
      <c r="AC252" s="5"/>
      <c r="AD252" s="57"/>
      <c r="AE252" s="57"/>
      <c r="AF252" s="6"/>
      <c r="AG252" s="1"/>
      <c r="BA252" s="1" t="b">
        <f>H252='[1]17 Кв эт'!E253</f>
        <v>1</v>
      </c>
    </row>
    <row r="253" spans="1:53" ht="63" x14ac:dyDescent="0.25">
      <c r="A253" s="62" t="s">
        <v>428</v>
      </c>
      <c r="B253" s="63" t="s">
        <v>573</v>
      </c>
      <c r="C253" s="64" t="s">
        <v>578</v>
      </c>
      <c r="D253" s="65" t="s">
        <v>33</v>
      </c>
      <c r="E253" s="65" t="s">
        <v>33</v>
      </c>
      <c r="F253" s="65" t="s">
        <v>33</v>
      </c>
      <c r="G253" s="65" t="s">
        <v>33</v>
      </c>
      <c r="H253" s="65">
        <f t="shared" si="85"/>
        <v>14.34</v>
      </c>
      <c r="I253" s="68" t="s">
        <v>33</v>
      </c>
      <c r="J253" s="65">
        <v>14.34</v>
      </c>
      <c r="K253" s="65" t="s">
        <v>33</v>
      </c>
      <c r="L253" s="65">
        <v>0</v>
      </c>
      <c r="M253" s="65" t="s">
        <v>33</v>
      </c>
      <c r="N253" s="65">
        <v>0</v>
      </c>
      <c r="O253" s="65" t="s">
        <v>33</v>
      </c>
      <c r="P253" s="65">
        <v>0</v>
      </c>
      <c r="Q253" s="65" t="s">
        <v>33</v>
      </c>
      <c r="R253" s="65" t="s">
        <v>33</v>
      </c>
      <c r="S253" s="66" t="s">
        <v>33</v>
      </c>
      <c r="T253" s="67" t="s">
        <v>579</v>
      </c>
      <c r="U253" s="6"/>
      <c r="V253" s="55"/>
      <c r="W253" s="59"/>
      <c r="X253" s="56"/>
      <c r="Y253" s="56"/>
      <c r="Z253" s="56"/>
      <c r="AA253" s="5"/>
      <c r="AB253" s="5"/>
      <c r="AC253" s="5"/>
      <c r="AD253" s="57"/>
      <c r="AE253" s="57"/>
      <c r="AF253" s="6"/>
      <c r="AG253" s="1"/>
      <c r="BA253" s="1" t="b">
        <f>H253='[1]17 Кв эт'!E254</f>
        <v>1</v>
      </c>
    </row>
    <row r="254" spans="1:53" ht="75" x14ac:dyDescent="0.25">
      <c r="A254" s="62" t="s">
        <v>428</v>
      </c>
      <c r="B254" s="63" t="s">
        <v>580</v>
      </c>
      <c r="C254" s="64" t="s">
        <v>581</v>
      </c>
      <c r="D254" s="65">
        <v>0.37068904996440594</v>
      </c>
      <c r="E254" s="65">
        <v>0</v>
      </c>
      <c r="F254" s="65">
        <f t="shared" si="80"/>
        <v>0.37068904996440594</v>
      </c>
      <c r="G254" s="65">
        <f t="shared" si="81"/>
        <v>0.37068904996440605</v>
      </c>
      <c r="H254" s="65">
        <f t="shared" si="81"/>
        <v>0</v>
      </c>
      <c r="I254" s="68">
        <v>0.37068904996440605</v>
      </c>
      <c r="J254" s="65">
        <v>0</v>
      </c>
      <c r="K254" s="65">
        <v>0</v>
      </c>
      <c r="L254" s="65">
        <v>0</v>
      </c>
      <c r="M254" s="65">
        <v>0</v>
      </c>
      <c r="N254" s="65">
        <v>0</v>
      </c>
      <c r="O254" s="65">
        <v>0</v>
      </c>
      <c r="P254" s="65">
        <v>0</v>
      </c>
      <c r="Q254" s="65">
        <f t="shared" si="82"/>
        <v>0.37068904996440594</v>
      </c>
      <c r="R254" s="65">
        <f t="shared" si="83"/>
        <v>-0.37068904996440605</v>
      </c>
      <c r="S254" s="66">
        <f t="shared" si="84"/>
        <v>-1</v>
      </c>
      <c r="T254" s="94" t="s">
        <v>582</v>
      </c>
      <c r="U254" s="6"/>
      <c r="V254" s="55"/>
      <c r="W254" s="59"/>
      <c r="X254" s="56"/>
      <c r="Y254" s="56"/>
      <c r="Z254" s="56"/>
      <c r="AA254" s="5"/>
      <c r="AB254" s="5"/>
      <c r="AC254" s="5"/>
      <c r="AD254" s="57"/>
      <c r="AE254" s="57"/>
      <c r="AF254" s="6"/>
      <c r="AG254" s="1"/>
      <c r="BA254" s="1" t="b">
        <f>H254='[1]17 Кв эт'!E255</f>
        <v>1</v>
      </c>
    </row>
    <row r="255" spans="1:53" ht="31.5" x14ac:dyDescent="0.25">
      <c r="A255" s="62" t="s">
        <v>428</v>
      </c>
      <c r="B255" s="63" t="s">
        <v>583</v>
      </c>
      <c r="C255" s="64" t="s">
        <v>584</v>
      </c>
      <c r="D255" s="65">
        <v>24.879461087713608</v>
      </c>
      <c r="E255" s="65">
        <v>0</v>
      </c>
      <c r="F255" s="65">
        <f t="shared" si="80"/>
        <v>24.879461087713608</v>
      </c>
      <c r="G255" s="65">
        <f t="shared" si="81"/>
        <v>11.0653447797136</v>
      </c>
      <c r="H255" s="65">
        <f t="shared" si="81"/>
        <v>0</v>
      </c>
      <c r="I255" s="68">
        <v>0</v>
      </c>
      <c r="J255" s="65">
        <v>0</v>
      </c>
      <c r="K255" s="65">
        <v>0</v>
      </c>
      <c r="L255" s="65">
        <v>0</v>
      </c>
      <c r="M255" s="65">
        <v>11.0653447797136</v>
      </c>
      <c r="N255" s="65">
        <v>0</v>
      </c>
      <c r="O255" s="65">
        <v>0</v>
      </c>
      <c r="P255" s="65">
        <v>0</v>
      </c>
      <c r="Q255" s="65">
        <f t="shared" si="82"/>
        <v>24.879461087713608</v>
      </c>
      <c r="R255" s="65">
        <f t="shared" si="83"/>
        <v>0</v>
      </c>
      <c r="S255" s="66">
        <v>0</v>
      </c>
      <c r="T255" s="67" t="s">
        <v>33</v>
      </c>
      <c r="U255" s="6"/>
      <c r="V255" s="55"/>
      <c r="W255" s="59"/>
      <c r="X255" s="56"/>
      <c r="Y255" s="56"/>
      <c r="Z255" s="56"/>
      <c r="AA255" s="5"/>
      <c r="AB255" s="5"/>
      <c r="AC255" s="5"/>
      <c r="AD255" s="57"/>
      <c r="AE255" s="57"/>
      <c r="AF255" s="6"/>
      <c r="AG255" s="1"/>
      <c r="BA255" s="1" t="b">
        <f>H255='[1]17 Кв эт'!E256</f>
        <v>1</v>
      </c>
    </row>
    <row r="256" spans="1:53" ht="31.5" x14ac:dyDescent="0.25">
      <c r="A256" s="62" t="s">
        <v>428</v>
      </c>
      <c r="B256" s="63" t="s">
        <v>585</v>
      </c>
      <c r="C256" s="64" t="s">
        <v>586</v>
      </c>
      <c r="D256" s="65">
        <v>17.135856812928402</v>
      </c>
      <c r="E256" s="65">
        <v>0</v>
      </c>
      <c r="F256" s="65">
        <f t="shared" si="80"/>
        <v>17.135856812928402</v>
      </c>
      <c r="G256" s="65">
        <f t="shared" si="81"/>
        <v>2.7663362009284</v>
      </c>
      <c r="H256" s="65">
        <f t="shared" si="81"/>
        <v>0</v>
      </c>
      <c r="I256" s="68">
        <v>0</v>
      </c>
      <c r="J256" s="65">
        <v>0</v>
      </c>
      <c r="K256" s="65">
        <v>0</v>
      </c>
      <c r="L256" s="65">
        <v>0</v>
      </c>
      <c r="M256" s="65">
        <v>2.7663362009284</v>
      </c>
      <c r="N256" s="65">
        <v>0</v>
      </c>
      <c r="O256" s="65">
        <v>0</v>
      </c>
      <c r="P256" s="65">
        <v>0</v>
      </c>
      <c r="Q256" s="65">
        <f t="shared" si="82"/>
        <v>17.135856812928402</v>
      </c>
      <c r="R256" s="65">
        <f t="shared" si="83"/>
        <v>0</v>
      </c>
      <c r="S256" s="66">
        <v>0</v>
      </c>
      <c r="T256" s="67" t="s">
        <v>33</v>
      </c>
      <c r="U256" s="6"/>
      <c r="V256" s="55"/>
      <c r="W256" s="59"/>
      <c r="X256" s="56"/>
      <c r="Y256" s="56"/>
      <c r="Z256" s="56"/>
      <c r="AA256" s="5"/>
      <c r="AB256" s="5"/>
      <c r="AC256" s="5"/>
      <c r="AD256" s="57"/>
      <c r="AE256" s="57"/>
      <c r="AF256" s="6"/>
      <c r="AG256" s="1"/>
      <c r="BA256" s="1" t="b">
        <f>H256='[1]17 Кв эт'!E257</f>
        <v>1</v>
      </c>
    </row>
    <row r="257" spans="1:53" ht="63" x14ac:dyDescent="0.25">
      <c r="A257" s="62" t="s">
        <v>428</v>
      </c>
      <c r="B257" s="63" t="s">
        <v>587</v>
      </c>
      <c r="C257" s="64" t="s">
        <v>588</v>
      </c>
      <c r="D257" s="65">
        <v>0.18036511999999999</v>
      </c>
      <c r="E257" s="65">
        <v>0</v>
      </c>
      <c r="F257" s="65">
        <f t="shared" ref="F257:F344" si="86">D257-E257</f>
        <v>0.18036511999999999</v>
      </c>
      <c r="G257" s="65">
        <f t="shared" ref="G257:H344" si="87">I257+K257+M257+O257</f>
        <v>0.18036511999999999</v>
      </c>
      <c r="H257" s="65">
        <f t="shared" si="87"/>
        <v>0</v>
      </c>
      <c r="I257" s="68">
        <v>0.18036511999999999</v>
      </c>
      <c r="J257" s="65">
        <v>0</v>
      </c>
      <c r="K257" s="65">
        <v>0</v>
      </c>
      <c r="L257" s="65">
        <v>0</v>
      </c>
      <c r="M257" s="65">
        <v>0</v>
      </c>
      <c r="N257" s="65">
        <v>0</v>
      </c>
      <c r="O257" s="65">
        <v>0</v>
      </c>
      <c r="P257" s="65">
        <v>0</v>
      </c>
      <c r="Q257" s="65">
        <f t="shared" ref="Q257:Q344" si="88">F257-H257</f>
        <v>0.18036511999999999</v>
      </c>
      <c r="R257" s="65">
        <f t="shared" ref="R257:R344" si="89">H257-(I257)</f>
        <v>-0.18036511999999999</v>
      </c>
      <c r="S257" s="66">
        <f t="shared" ref="S257:S344" si="90">R257/(I257)</f>
        <v>-1</v>
      </c>
      <c r="T257" s="67" t="s">
        <v>582</v>
      </c>
      <c r="U257" s="6"/>
      <c r="V257" s="55"/>
      <c r="W257" s="59"/>
      <c r="X257" s="56"/>
      <c r="Y257" s="56"/>
      <c r="Z257" s="56"/>
      <c r="AA257" s="5"/>
      <c r="AB257" s="5"/>
      <c r="AC257" s="5"/>
      <c r="AD257" s="57"/>
      <c r="AE257" s="57"/>
      <c r="AF257" s="6"/>
      <c r="AG257" s="1"/>
      <c r="BA257" s="1" t="b">
        <f>H257='[1]17 Кв эт'!E258</f>
        <v>1</v>
      </c>
    </row>
    <row r="258" spans="1:53" ht="63" x14ac:dyDescent="0.25">
      <c r="A258" s="62" t="s">
        <v>428</v>
      </c>
      <c r="B258" s="63" t="s">
        <v>589</v>
      </c>
      <c r="C258" s="64" t="s">
        <v>590</v>
      </c>
      <c r="D258" s="65">
        <v>0.38507399839383205</v>
      </c>
      <c r="E258" s="65">
        <v>0</v>
      </c>
      <c r="F258" s="65">
        <f t="shared" si="86"/>
        <v>0.38507399839383205</v>
      </c>
      <c r="G258" s="65">
        <v>0.38507399839383205</v>
      </c>
      <c r="H258" s="65">
        <f t="shared" si="87"/>
        <v>0</v>
      </c>
      <c r="I258" s="68">
        <v>0.38507399800000003</v>
      </c>
      <c r="J258" s="65">
        <v>0</v>
      </c>
      <c r="K258" s="65">
        <v>0</v>
      </c>
      <c r="L258" s="65">
        <v>0</v>
      </c>
      <c r="M258" s="65">
        <v>0</v>
      </c>
      <c r="N258" s="65">
        <v>0</v>
      </c>
      <c r="O258" s="65">
        <v>0</v>
      </c>
      <c r="P258" s="65">
        <v>0</v>
      </c>
      <c r="Q258" s="65">
        <f t="shared" si="88"/>
        <v>0.38507399839383205</v>
      </c>
      <c r="R258" s="65">
        <f t="shared" si="89"/>
        <v>-0.38507399800000003</v>
      </c>
      <c r="S258" s="66">
        <f t="shared" si="90"/>
        <v>-1</v>
      </c>
      <c r="T258" s="67" t="s">
        <v>582</v>
      </c>
      <c r="U258" s="6"/>
      <c r="V258" s="55"/>
      <c r="W258" s="59"/>
      <c r="X258" s="56"/>
      <c r="Y258" s="56"/>
      <c r="Z258" s="56"/>
      <c r="AA258" s="5"/>
      <c r="AB258" s="5"/>
      <c r="AC258" s="5"/>
      <c r="AD258" s="57"/>
      <c r="AE258" s="57"/>
      <c r="AF258" s="6"/>
      <c r="AG258" s="1"/>
      <c r="BA258" s="1" t="b">
        <f>H258='[1]17 Кв эт'!E259</f>
        <v>1</v>
      </c>
    </row>
    <row r="259" spans="1:53" ht="63" x14ac:dyDescent="0.25">
      <c r="A259" s="62" t="s">
        <v>428</v>
      </c>
      <c r="B259" s="63" t="s">
        <v>591</v>
      </c>
      <c r="C259" s="64" t="s">
        <v>592</v>
      </c>
      <c r="D259" s="65">
        <v>0.34081262014637914</v>
      </c>
      <c r="E259" s="65">
        <v>0</v>
      </c>
      <c r="F259" s="65">
        <f t="shared" si="86"/>
        <v>0.34081262014637914</v>
      </c>
      <c r="G259" s="65">
        <f t="shared" si="87"/>
        <v>0.34081262014637903</v>
      </c>
      <c r="H259" s="65">
        <f t="shared" si="87"/>
        <v>0</v>
      </c>
      <c r="I259" s="68">
        <v>0.34081262014637903</v>
      </c>
      <c r="J259" s="65">
        <v>0</v>
      </c>
      <c r="K259" s="65">
        <v>0</v>
      </c>
      <c r="L259" s="65">
        <v>0</v>
      </c>
      <c r="M259" s="65">
        <v>0</v>
      </c>
      <c r="N259" s="65">
        <v>0</v>
      </c>
      <c r="O259" s="65">
        <v>0</v>
      </c>
      <c r="P259" s="65">
        <v>0</v>
      </c>
      <c r="Q259" s="65">
        <f t="shared" si="88"/>
        <v>0.34081262014637914</v>
      </c>
      <c r="R259" s="65">
        <f t="shared" si="89"/>
        <v>-0.34081262014637903</v>
      </c>
      <c r="S259" s="66">
        <f t="shared" si="90"/>
        <v>-1</v>
      </c>
      <c r="T259" s="67" t="s">
        <v>582</v>
      </c>
      <c r="U259" s="6"/>
      <c r="V259" s="55"/>
      <c r="W259" s="59"/>
      <c r="X259" s="56"/>
      <c r="Y259" s="56"/>
      <c r="Z259" s="56"/>
      <c r="AA259" s="5"/>
      <c r="AB259" s="5"/>
      <c r="AC259" s="5"/>
      <c r="AD259" s="57"/>
      <c r="AE259" s="57"/>
      <c r="AF259" s="6"/>
      <c r="AG259" s="1"/>
      <c r="BA259" s="1" t="b">
        <f>H259='[1]17 Кв эт'!E260</f>
        <v>1</v>
      </c>
    </row>
    <row r="260" spans="1:53" ht="47.25" x14ac:dyDescent="0.25">
      <c r="A260" s="62" t="s">
        <v>428</v>
      </c>
      <c r="B260" s="63" t="s">
        <v>593</v>
      </c>
      <c r="C260" s="64" t="s">
        <v>594</v>
      </c>
      <c r="D260" s="65">
        <v>3.9861797999999999</v>
      </c>
      <c r="E260" s="65">
        <v>0</v>
      </c>
      <c r="F260" s="65">
        <f t="shared" si="86"/>
        <v>3.9861797999999999</v>
      </c>
      <c r="G260" s="65">
        <f t="shared" si="87"/>
        <v>3.9861797999999999</v>
      </c>
      <c r="H260" s="65">
        <f t="shared" si="87"/>
        <v>0.3</v>
      </c>
      <c r="I260" s="68">
        <v>0</v>
      </c>
      <c r="J260" s="65">
        <v>0.3</v>
      </c>
      <c r="K260" s="65">
        <v>0</v>
      </c>
      <c r="L260" s="65">
        <v>0</v>
      </c>
      <c r="M260" s="65">
        <v>0</v>
      </c>
      <c r="N260" s="65">
        <v>0</v>
      </c>
      <c r="O260" s="65">
        <v>3.9861797999999999</v>
      </c>
      <c r="P260" s="65">
        <v>0</v>
      </c>
      <c r="Q260" s="65">
        <f t="shared" si="88"/>
        <v>3.6861798000000001</v>
      </c>
      <c r="R260" s="65">
        <f t="shared" si="89"/>
        <v>0.3</v>
      </c>
      <c r="S260" s="66">
        <v>1</v>
      </c>
      <c r="T260" s="67" t="s">
        <v>595</v>
      </c>
      <c r="U260" s="6"/>
      <c r="V260" s="55"/>
      <c r="W260" s="59"/>
      <c r="X260" s="56"/>
      <c r="Y260" s="56"/>
      <c r="Z260" s="56"/>
      <c r="AA260" s="5"/>
      <c r="AB260" s="5"/>
      <c r="AC260" s="5"/>
      <c r="AD260" s="57"/>
      <c r="AE260" s="57"/>
      <c r="AF260" s="6"/>
      <c r="AG260" s="1"/>
      <c r="BA260" s="1" t="b">
        <f>H260='[1]17 Кв эт'!E261</f>
        <v>1</v>
      </c>
    </row>
    <row r="261" spans="1:53" ht="31.5" x14ac:dyDescent="0.25">
      <c r="A261" s="62" t="s">
        <v>428</v>
      </c>
      <c r="B261" s="63" t="s">
        <v>596</v>
      </c>
      <c r="C261" s="64" t="s">
        <v>597</v>
      </c>
      <c r="D261" s="65">
        <v>27.148406020705508</v>
      </c>
      <c r="E261" s="65">
        <v>0</v>
      </c>
      <c r="F261" s="65">
        <f t="shared" si="86"/>
        <v>27.148406020705508</v>
      </c>
      <c r="G261" s="65">
        <f t="shared" si="87"/>
        <v>11.0653447797136</v>
      </c>
      <c r="H261" s="65">
        <f t="shared" si="87"/>
        <v>0</v>
      </c>
      <c r="I261" s="68">
        <v>0</v>
      </c>
      <c r="J261" s="65">
        <v>0</v>
      </c>
      <c r="K261" s="65">
        <v>0</v>
      </c>
      <c r="L261" s="65">
        <v>0</v>
      </c>
      <c r="M261" s="65">
        <v>11.0653447797136</v>
      </c>
      <c r="N261" s="65">
        <v>0</v>
      </c>
      <c r="O261" s="65">
        <v>0</v>
      </c>
      <c r="P261" s="65">
        <v>0</v>
      </c>
      <c r="Q261" s="65">
        <f t="shared" si="88"/>
        <v>27.148406020705508</v>
      </c>
      <c r="R261" s="65">
        <f t="shared" si="89"/>
        <v>0</v>
      </c>
      <c r="S261" s="66">
        <v>0</v>
      </c>
      <c r="T261" s="67" t="s">
        <v>33</v>
      </c>
      <c r="U261" s="6"/>
      <c r="V261" s="55"/>
      <c r="W261" s="59"/>
      <c r="X261" s="56"/>
      <c r="Y261" s="56"/>
      <c r="Z261" s="56"/>
      <c r="AA261" s="5"/>
      <c r="AB261" s="5"/>
      <c r="AC261" s="5"/>
      <c r="AD261" s="57"/>
      <c r="AE261" s="57"/>
      <c r="AF261" s="6"/>
      <c r="AG261" s="1"/>
      <c r="BA261" s="1" t="b">
        <f>H261='[1]17 Кв эт'!E262</f>
        <v>1</v>
      </c>
    </row>
    <row r="262" spans="1:53" ht="31.5" x14ac:dyDescent="0.25">
      <c r="A262" s="62" t="s">
        <v>428</v>
      </c>
      <c r="B262" s="63" t="s">
        <v>598</v>
      </c>
      <c r="C262" s="64" t="s">
        <v>599</v>
      </c>
      <c r="D262" s="65">
        <v>19.40480175515864</v>
      </c>
      <c r="E262" s="65">
        <v>0</v>
      </c>
      <c r="F262" s="65">
        <f t="shared" si="86"/>
        <v>19.40480175515864</v>
      </c>
      <c r="G262" s="65">
        <f t="shared" si="87"/>
        <v>2.7663362009284</v>
      </c>
      <c r="H262" s="65">
        <f t="shared" si="87"/>
        <v>0</v>
      </c>
      <c r="I262" s="68">
        <v>0</v>
      </c>
      <c r="J262" s="65">
        <v>0</v>
      </c>
      <c r="K262" s="65">
        <v>0</v>
      </c>
      <c r="L262" s="65">
        <v>0</v>
      </c>
      <c r="M262" s="65">
        <v>2.7663362009284</v>
      </c>
      <c r="N262" s="65">
        <v>0</v>
      </c>
      <c r="O262" s="65">
        <v>0</v>
      </c>
      <c r="P262" s="65">
        <v>0</v>
      </c>
      <c r="Q262" s="65">
        <f t="shared" si="88"/>
        <v>19.40480175515864</v>
      </c>
      <c r="R262" s="65">
        <f t="shared" si="89"/>
        <v>0</v>
      </c>
      <c r="S262" s="66">
        <v>0</v>
      </c>
      <c r="T262" s="67" t="s">
        <v>33</v>
      </c>
      <c r="U262" s="6"/>
      <c r="V262" s="55"/>
      <c r="W262" s="59"/>
      <c r="X262" s="56"/>
      <c r="Y262" s="56"/>
      <c r="Z262" s="56"/>
      <c r="AA262" s="5"/>
      <c r="AB262" s="5"/>
      <c r="AC262" s="5"/>
      <c r="AD262" s="57"/>
      <c r="AE262" s="57"/>
      <c r="AF262" s="6"/>
      <c r="AG262" s="1"/>
      <c r="BA262" s="1" t="b">
        <f>H262='[1]17 Кв эт'!E263</f>
        <v>1</v>
      </c>
    </row>
    <row r="263" spans="1:53" ht="31.5" x14ac:dyDescent="0.25">
      <c r="A263" s="62" t="s">
        <v>428</v>
      </c>
      <c r="B263" s="63" t="s">
        <v>600</v>
      </c>
      <c r="C263" s="64" t="s">
        <v>601</v>
      </c>
      <c r="D263" s="65">
        <v>24.695650966000002</v>
      </c>
      <c r="E263" s="65">
        <v>10</v>
      </c>
      <c r="F263" s="65">
        <f t="shared" si="86"/>
        <v>14.695650966000002</v>
      </c>
      <c r="G263" s="65">
        <f t="shared" si="87"/>
        <v>14.304835116</v>
      </c>
      <c r="H263" s="65">
        <f t="shared" si="87"/>
        <v>0</v>
      </c>
      <c r="I263" s="68">
        <v>0</v>
      </c>
      <c r="J263" s="65">
        <v>0</v>
      </c>
      <c r="K263" s="65">
        <v>0</v>
      </c>
      <c r="L263" s="65">
        <v>0</v>
      </c>
      <c r="M263" s="65">
        <v>0</v>
      </c>
      <c r="N263" s="65">
        <v>0</v>
      </c>
      <c r="O263" s="65">
        <v>14.304835116</v>
      </c>
      <c r="P263" s="65">
        <v>0</v>
      </c>
      <c r="Q263" s="65">
        <f t="shared" si="88"/>
        <v>14.695650966000002</v>
      </c>
      <c r="R263" s="65">
        <f t="shared" si="89"/>
        <v>0</v>
      </c>
      <c r="S263" s="66">
        <v>0</v>
      </c>
      <c r="T263" s="67" t="s">
        <v>33</v>
      </c>
      <c r="U263" s="6"/>
      <c r="V263" s="55"/>
      <c r="W263" s="59"/>
      <c r="X263" s="56"/>
      <c r="Y263" s="56"/>
      <c r="Z263" s="56"/>
      <c r="AA263" s="5"/>
      <c r="AB263" s="5"/>
      <c r="AC263" s="5"/>
      <c r="AD263" s="57"/>
      <c r="AE263" s="57"/>
      <c r="AF263" s="6"/>
      <c r="AG263" s="1"/>
      <c r="BA263" s="1" t="b">
        <f>H263='[1]17 Кв эт'!E264</f>
        <v>1</v>
      </c>
    </row>
    <row r="264" spans="1:53" ht="31.5" x14ac:dyDescent="0.25">
      <c r="A264" s="62" t="s">
        <v>428</v>
      </c>
      <c r="B264" s="63" t="s">
        <v>602</v>
      </c>
      <c r="C264" s="64" t="s">
        <v>603</v>
      </c>
      <c r="D264" s="65">
        <v>15.153771996000001</v>
      </c>
      <c r="E264" s="65">
        <v>2.5</v>
      </c>
      <c r="F264" s="65">
        <f t="shared" si="86"/>
        <v>12.653771996000001</v>
      </c>
      <c r="G264" s="65">
        <f t="shared" si="87"/>
        <v>12.556068036000001</v>
      </c>
      <c r="H264" s="65">
        <f t="shared" si="87"/>
        <v>0</v>
      </c>
      <c r="I264" s="68">
        <v>0</v>
      </c>
      <c r="J264" s="65">
        <v>0</v>
      </c>
      <c r="K264" s="65">
        <v>0</v>
      </c>
      <c r="L264" s="65">
        <v>0</v>
      </c>
      <c r="M264" s="65">
        <v>0</v>
      </c>
      <c r="N264" s="65">
        <v>0</v>
      </c>
      <c r="O264" s="65">
        <v>12.556068036000001</v>
      </c>
      <c r="P264" s="65">
        <v>0</v>
      </c>
      <c r="Q264" s="65">
        <f t="shared" si="88"/>
        <v>12.653771996000001</v>
      </c>
      <c r="R264" s="65">
        <f t="shared" si="89"/>
        <v>0</v>
      </c>
      <c r="S264" s="66">
        <v>0</v>
      </c>
      <c r="T264" s="67" t="s">
        <v>33</v>
      </c>
      <c r="U264" s="6"/>
      <c r="V264" s="55"/>
      <c r="W264" s="59"/>
      <c r="X264" s="56"/>
      <c r="Y264" s="56"/>
      <c r="Z264" s="56"/>
      <c r="AA264" s="5"/>
      <c r="AB264" s="5"/>
      <c r="AC264" s="5"/>
      <c r="AD264" s="57"/>
      <c r="AE264" s="57"/>
      <c r="AF264" s="6"/>
      <c r="AG264" s="1"/>
      <c r="BA264" s="1" t="b">
        <f>H264='[1]17 Кв эт'!E265</f>
        <v>1</v>
      </c>
    </row>
    <row r="265" spans="1:53" ht="31.5" x14ac:dyDescent="0.25">
      <c r="A265" s="62" t="s">
        <v>428</v>
      </c>
      <c r="B265" s="63" t="s">
        <v>604</v>
      </c>
      <c r="C265" s="64" t="s">
        <v>605</v>
      </c>
      <c r="D265" s="65">
        <v>96.648530457808036</v>
      </c>
      <c r="E265" s="65">
        <v>0</v>
      </c>
      <c r="F265" s="65">
        <f t="shared" si="86"/>
        <v>96.648530457808036</v>
      </c>
      <c r="G265" s="65">
        <f t="shared" si="87"/>
        <v>27.663361949283999</v>
      </c>
      <c r="H265" s="65">
        <f t="shared" si="87"/>
        <v>0</v>
      </c>
      <c r="I265" s="68">
        <v>0</v>
      </c>
      <c r="J265" s="65">
        <v>0</v>
      </c>
      <c r="K265" s="65">
        <v>0</v>
      </c>
      <c r="L265" s="65">
        <v>0</v>
      </c>
      <c r="M265" s="65">
        <v>0</v>
      </c>
      <c r="N265" s="65">
        <v>0</v>
      </c>
      <c r="O265" s="65">
        <v>27.663361949283999</v>
      </c>
      <c r="P265" s="65">
        <v>0</v>
      </c>
      <c r="Q265" s="65">
        <f t="shared" si="88"/>
        <v>96.648530457808036</v>
      </c>
      <c r="R265" s="65">
        <f t="shared" si="89"/>
        <v>0</v>
      </c>
      <c r="S265" s="66">
        <v>0</v>
      </c>
      <c r="T265" s="67" t="s">
        <v>33</v>
      </c>
      <c r="U265" s="6"/>
      <c r="V265" s="55"/>
      <c r="W265" s="59"/>
      <c r="X265" s="56"/>
      <c r="Y265" s="56"/>
      <c r="Z265" s="56"/>
      <c r="AA265" s="5"/>
      <c r="AB265" s="5"/>
      <c r="AC265" s="5"/>
      <c r="AD265" s="57"/>
      <c r="AE265" s="57"/>
      <c r="AF265" s="6"/>
      <c r="AG265" s="1"/>
      <c r="BA265" s="1" t="b">
        <f>H265='[1]17 Кв эт'!E266</f>
        <v>1</v>
      </c>
    </row>
    <row r="266" spans="1:53" ht="63" x14ac:dyDescent="0.25">
      <c r="A266" s="62" t="s">
        <v>428</v>
      </c>
      <c r="B266" s="63" t="s">
        <v>606</v>
      </c>
      <c r="C266" s="64" t="s">
        <v>607</v>
      </c>
      <c r="D266" s="65">
        <v>0.25782252931852706</v>
      </c>
      <c r="E266" s="65">
        <v>0</v>
      </c>
      <c r="F266" s="65">
        <f t="shared" si="86"/>
        <v>0.25782252931852706</v>
      </c>
      <c r="G266" s="65">
        <f t="shared" si="87"/>
        <v>0.25782252931852701</v>
      </c>
      <c r="H266" s="65">
        <f t="shared" si="87"/>
        <v>0</v>
      </c>
      <c r="I266" s="68">
        <v>0.25782252931852701</v>
      </c>
      <c r="J266" s="65">
        <v>0</v>
      </c>
      <c r="K266" s="65">
        <v>0</v>
      </c>
      <c r="L266" s="65">
        <v>0</v>
      </c>
      <c r="M266" s="65">
        <v>0</v>
      </c>
      <c r="N266" s="65">
        <v>0</v>
      </c>
      <c r="O266" s="65">
        <v>0</v>
      </c>
      <c r="P266" s="65">
        <v>0</v>
      </c>
      <c r="Q266" s="65">
        <f t="shared" si="88"/>
        <v>0.25782252931852706</v>
      </c>
      <c r="R266" s="65">
        <f t="shared" si="89"/>
        <v>-0.25782252931852701</v>
      </c>
      <c r="S266" s="66">
        <f t="shared" si="90"/>
        <v>-1</v>
      </c>
      <c r="T266" s="67" t="s">
        <v>582</v>
      </c>
      <c r="U266" s="6"/>
      <c r="V266" s="55"/>
      <c r="W266" s="59"/>
      <c r="X266" s="56"/>
      <c r="Y266" s="56"/>
      <c r="Z266" s="56"/>
      <c r="AA266" s="5"/>
      <c r="AB266" s="5"/>
      <c r="AC266" s="5"/>
      <c r="AD266" s="57"/>
      <c r="AE266" s="57"/>
      <c r="AF266" s="6"/>
      <c r="AG266" s="1"/>
      <c r="BA266" s="1" t="b">
        <f>H266='[1]17 Кв эт'!E267</f>
        <v>1</v>
      </c>
    </row>
    <row r="267" spans="1:53" ht="47.25" x14ac:dyDescent="0.25">
      <c r="A267" s="62" t="s">
        <v>428</v>
      </c>
      <c r="B267" s="63" t="s">
        <v>608</v>
      </c>
      <c r="C267" s="64" t="s">
        <v>609</v>
      </c>
      <c r="D267" s="65">
        <v>3.9861797999999999</v>
      </c>
      <c r="E267" s="65">
        <v>0</v>
      </c>
      <c r="F267" s="65">
        <f t="shared" si="86"/>
        <v>3.9861797999999999</v>
      </c>
      <c r="G267" s="65">
        <f t="shared" si="87"/>
        <v>3.9861797999999999</v>
      </c>
      <c r="H267" s="65">
        <f t="shared" si="87"/>
        <v>0.3</v>
      </c>
      <c r="I267" s="68">
        <v>0</v>
      </c>
      <c r="J267" s="65">
        <v>0.3</v>
      </c>
      <c r="K267" s="65">
        <v>0</v>
      </c>
      <c r="L267" s="65">
        <v>0</v>
      </c>
      <c r="M267" s="65">
        <v>0</v>
      </c>
      <c r="N267" s="65">
        <v>0</v>
      </c>
      <c r="O267" s="65">
        <v>3.9861797999999999</v>
      </c>
      <c r="P267" s="65">
        <v>0</v>
      </c>
      <c r="Q267" s="65">
        <f t="shared" si="88"/>
        <v>3.6861798000000001</v>
      </c>
      <c r="R267" s="65">
        <f t="shared" si="89"/>
        <v>0.3</v>
      </c>
      <c r="S267" s="66">
        <v>1</v>
      </c>
      <c r="T267" s="67" t="s">
        <v>595</v>
      </c>
      <c r="U267" s="6"/>
      <c r="V267" s="55"/>
      <c r="W267" s="59"/>
      <c r="X267" s="56"/>
      <c r="Y267" s="56"/>
      <c r="Z267" s="56"/>
      <c r="AA267" s="5"/>
      <c r="AB267" s="5"/>
      <c r="AC267" s="5"/>
      <c r="AD267" s="57"/>
      <c r="AE267" s="57"/>
      <c r="AF267" s="6"/>
      <c r="AG267" s="1"/>
      <c r="BA267" s="1" t="b">
        <f>H267='[1]17 Кв эт'!E268</f>
        <v>1</v>
      </c>
    </row>
    <row r="268" spans="1:53" ht="63" x14ac:dyDescent="0.25">
      <c r="A268" s="62" t="s">
        <v>428</v>
      </c>
      <c r="B268" s="63" t="s">
        <v>610</v>
      </c>
      <c r="C268" s="64" t="s">
        <v>611</v>
      </c>
      <c r="D268" s="65">
        <v>0.22573302929175765</v>
      </c>
      <c r="E268" s="65">
        <v>0</v>
      </c>
      <c r="F268" s="65">
        <f t="shared" si="86"/>
        <v>0.22573302929175765</v>
      </c>
      <c r="G268" s="65">
        <f t="shared" si="87"/>
        <v>0.22573302929175765</v>
      </c>
      <c r="H268" s="65">
        <f t="shared" si="87"/>
        <v>0</v>
      </c>
      <c r="I268" s="68">
        <v>0.22573302929175765</v>
      </c>
      <c r="J268" s="65">
        <v>0</v>
      </c>
      <c r="K268" s="65">
        <v>0</v>
      </c>
      <c r="L268" s="65">
        <v>0</v>
      </c>
      <c r="M268" s="65">
        <v>0</v>
      </c>
      <c r="N268" s="65">
        <v>0</v>
      </c>
      <c r="O268" s="65">
        <v>0</v>
      </c>
      <c r="P268" s="65">
        <v>0</v>
      </c>
      <c r="Q268" s="65">
        <f t="shared" si="88"/>
        <v>0.22573302929175765</v>
      </c>
      <c r="R268" s="65">
        <f t="shared" si="89"/>
        <v>-0.22573302929175765</v>
      </c>
      <c r="S268" s="66">
        <f t="shared" si="90"/>
        <v>-1</v>
      </c>
      <c r="T268" s="67" t="s">
        <v>582</v>
      </c>
      <c r="U268" s="6"/>
      <c r="V268" s="55"/>
      <c r="W268" s="59"/>
      <c r="X268" s="56"/>
      <c r="Y268" s="56"/>
      <c r="Z268" s="56"/>
      <c r="AA268" s="5"/>
      <c r="AB268" s="5"/>
      <c r="AC268" s="5"/>
      <c r="AD268" s="57"/>
      <c r="AE268" s="57"/>
      <c r="AF268" s="6"/>
      <c r="AG268" s="1"/>
      <c r="BA268" s="1" t="b">
        <f>H268='[1]17 Кв эт'!E269</f>
        <v>1</v>
      </c>
    </row>
    <row r="269" spans="1:53" ht="47.25" x14ac:dyDescent="0.25">
      <c r="A269" s="62" t="s">
        <v>428</v>
      </c>
      <c r="B269" s="63" t="s">
        <v>612</v>
      </c>
      <c r="C269" s="64" t="s">
        <v>613</v>
      </c>
      <c r="D269" s="65">
        <v>3.9861797999999999</v>
      </c>
      <c r="E269" s="65">
        <v>0</v>
      </c>
      <c r="F269" s="65">
        <f t="shared" si="86"/>
        <v>3.9861797999999999</v>
      </c>
      <c r="G269" s="65">
        <f t="shared" si="87"/>
        <v>3.9861797999999999</v>
      </c>
      <c r="H269" s="65">
        <f t="shared" si="87"/>
        <v>0.3</v>
      </c>
      <c r="I269" s="68">
        <v>0</v>
      </c>
      <c r="J269" s="65">
        <v>0.3</v>
      </c>
      <c r="K269" s="65">
        <v>0</v>
      </c>
      <c r="L269" s="71">
        <v>0</v>
      </c>
      <c r="M269" s="65">
        <v>0</v>
      </c>
      <c r="N269" s="71">
        <v>0</v>
      </c>
      <c r="O269" s="71">
        <v>3.9861797999999999</v>
      </c>
      <c r="P269" s="71">
        <v>0</v>
      </c>
      <c r="Q269" s="65">
        <f t="shared" si="88"/>
        <v>3.6861798000000001</v>
      </c>
      <c r="R269" s="65">
        <f t="shared" si="89"/>
        <v>0.3</v>
      </c>
      <c r="S269" s="66">
        <v>1</v>
      </c>
      <c r="T269" s="67" t="s">
        <v>595</v>
      </c>
      <c r="U269" s="6"/>
      <c r="V269" s="55"/>
      <c r="W269" s="59"/>
      <c r="X269" s="56"/>
      <c r="Y269" s="56"/>
      <c r="Z269" s="56"/>
      <c r="AA269" s="5"/>
      <c r="AB269" s="5"/>
      <c r="AC269" s="5"/>
      <c r="AD269" s="57"/>
      <c r="AE269" s="57"/>
      <c r="AF269" s="6"/>
      <c r="AG269" s="1"/>
      <c r="BA269" s="1" t="b">
        <f>H269='[1]17 Кв эт'!E270</f>
        <v>1</v>
      </c>
    </row>
    <row r="270" spans="1:53" ht="63" x14ac:dyDescent="0.25">
      <c r="A270" s="62" t="s">
        <v>428</v>
      </c>
      <c r="B270" s="63" t="s">
        <v>614</v>
      </c>
      <c r="C270" s="64" t="s">
        <v>615</v>
      </c>
      <c r="D270" s="65">
        <v>0.18368471932564592</v>
      </c>
      <c r="E270" s="65">
        <v>0</v>
      </c>
      <c r="F270" s="65">
        <f t="shared" si="86"/>
        <v>0.18368471932564592</v>
      </c>
      <c r="G270" s="65">
        <f t="shared" si="87"/>
        <v>0.18368471932564601</v>
      </c>
      <c r="H270" s="65">
        <f t="shared" si="87"/>
        <v>0</v>
      </c>
      <c r="I270" s="68">
        <v>0.18368471932564601</v>
      </c>
      <c r="J270" s="65">
        <v>0</v>
      </c>
      <c r="K270" s="65">
        <v>0</v>
      </c>
      <c r="L270" s="71">
        <v>0</v>
      </c>
      <c r="M270" s="65">
        <v>0</v>
      </c>
      <c r="N270" s="71">
        <v>0</v>
      </c>
      <c r="O270" s="71">
        <v>0</v>
      </c>
      <c r="P270" s="71">
        <v>0</v>
      </c>
      <c r="Q270" s="65">
        <f t="shared" si="88"/>
        <v>0.18368471932564592</v>
      </c>
      <c r="R270" s="65">
        <f t="shared" si="89"/>
        <v>-0.18368471932564601</v>
      </c>
      <c r="S270" s="66">
        <f t="shared" si="90"/>
        <v>-1</v>
      </c>
      <c r="T270" s="67" t="s">
        <v>582</v>
      </c>
      <c r="U270" s="6"/>
      <c r="V270" s="55"/>
      <c r="W270" s="59"/>
      <c r="AA270" s="5"/>
      <c r="AB270" s="5"/>
      <c r="AC270" s="5"/>
      <c r="AD270" s="57"/>
      <c r="AE270" s="57"/>
      <c r="AF270" s="6"/>
      <c r="AG270" s="1"/>
      <c r="BA270" s="1" t="b">
        <f>H270='[1]17 Кв эт'!E271</f>
        <v>1</v>
      </c>
    </row>
    <row r="271" spans="1:53" ht="31.5" x14ac:dyDescent="0.25">
      <c r="A271" s="62" t="s">
        <v>428</v>
      </c>
      <c r="B271" s="63" t="s">
        <v>616</v>
      </c>
      <c r="C271" s="64" t="s">
        <v>617</v>
      </c>
      <c r="D271" s="65">
        <v>23.292591615517043</v>
      </c>
      <c r="E271" s="65">
        <v>0</v>
      </c>
      <c r="F271" s="65">
        <f t="shared" si="86"/>
        <v>23.292591615517043</v>
      </c>
      <c r="G271" s="65">
        <f t="shared" si="87"/>
        <v>11.0653447797136</v>
      </c>
      <c r="H271" s="65">
        <f t="shared" si="87"/>
        <v>0</v>
      </c>
      <c r="I271" s="68">
        <v>0</v>
      </c>
      <c r="J271" s="65">
        <v>0</v>
      </c>
      <c r="K271" s="65">
        <v>0</v>
      </c>
      <c r="L271" s="71">
        <v>0</v>
      </c>
      <c r="M271" s="65">
        <v>11.0653447797136</v>
      </c>
      <c r="N271" s="71">
        <v>0</v>
      </c>
      <c r="O271" s="71">
        <v>0</v>
      </c>
      <c r="P271" s="71">
        <v>0</v>
      </c>
      <c r="Q271" s="65">
        <f t="shared" si="88"/>
        <v>23.292591615517043</v>
      </c>
      <c r="R271" s="65">
        <f t="shared" si="89"/>
        <v>0</v>
      </c>
      <c r="S271" s="66">
        <v>0</v>
      </c>
      <c r="T271" s="67" t="s">
        <v>33</v>
      </c>
      <c r="U271" s="6"/>
      <c r="V271" s="55"/>
      <c r="W271" s="59"/>
      <c r="AA271" s="5"/>
      <c r="AB271" s="5"/>
      <c r="AC271" s="5"/>
      <c r="AD271" s="57"/>
      <c r="AE271" s="57"/>
      <c r="AF271" s="6"/>
      <c r="AG271" s="1"/>
      <c r="BA271" s="1" t="b">
        <f>H271='[1]17 Кв эт'!E272</f>
        <v>1</v>
      </c>
    </row>
    <row r="272" spans="1:53" ht="31.5" x14ac:dyDescent="0.25">
      <c r="A272" s="62" t="s">
        <v>428</v>
      </c>
      <c r="B272" s="63" t="s">
        <v>618</v>
      </c>
      <c r="C272" s="64" t="s">
        <v>619</v>
      </c>
      <c r="D272" s="65">
        <v>18.175673914082324</v>
      </c>
      <c r="E272" s="65">
        <v>0</v>
      </c>
      <c r="F272" s="65">
        <f t="shared" si="86"/>
        <v>18.175673914082324</v>
      </c>
      <c r="G272" s="65">
        <f t="shared" si="87"/>
        <v>2.7663362009284</v>
      </c>
      <c r="H272" s="65">
        <f t="shared" si="87"/>
        <v>0</v>
      </c>
      <c r="I272" s="68">
        <v>0</v>
      </c>
      <c r="J272" s="65">
        <v>0</v>
      </c>
      <c r="K272" s="65">
        <v>0</v>
      </c>
      <c r="L272" s="71">
        <v>0</v>
      </c>
      <c r="M272" s="65">
        <v>2.7663362009284</v>
      </c>
      <c r="N272" s="71">
        <v>0</v>
      </c>
      <c r="O272" s="71">
        <v>0</v>
      </c>
      <c r="P272" s="71">
        <v>0</v>
      </c>
      <c r="Q272" s="65">
        <f t="shared" si="88"/>
        <v>18.175673914082324</v>
      </c>
      <c r="R272" s="65">
        <f t="shared" si="89"/>
        <v>0</v>
      </c>
      <c r="S272" s="66">
        <v>0</v>
      </c>
      <c r="T272" s="67" t="s">
        <v>33</v>
      </c>
      <c r="U272" s="6"/>
      <c r="V272" s="55"/>
      <c r="W272" s="59"/>
      <c r="AA272" s="5"/>
      <c r="AB272" s="5"/>
      <c r="AC272" s="5"/>
      <c r="AD272" s="57"/>
      <c r="AE272" s="57"/>
      <c r="AF272" s="6"/>
      <c r="AG272" s="1"/>
      <c r="BA272" s="1" t="b">
        <f>H272='[1]17 Кв эт'!E273</f>
        <v>1</v>
      </c>
    </row>
    <row r="273" spans="1:53" ht="63" x14ac:dyDescent="0.25">
      <c r="A273" s="62" t="s">
        <v>428</v>
      </c>
      <c r="B273" s="63" t="s">
        <v>620</v>
      </c>
      <c r="C273" s="64" t="s">
        <v>621</v>
      </c>
      <c r="D273" s="65">
        <v>0.34745183077260733</v>
      </c>
      <c r="E273" s="65">
        <v>0</v>
      </c>
      <c r="F273" s="65">
        <f t="shared" si="86"/>
        <v>0.34745183077260733</v>
      </c>
      <c r="G273" s="65">
        <f t="shared" si="87"/>
        <v>0.34745183077260705</v>
      </c>
      <c r="H273" s="65">
        <f t="shared" si="87"/>
        <v>0</v>
      </c>
      <c r="I273" s="68">
        <v>0.34745183077260705</v>
      </c>
      <c r="J273" s="65">
        <v>0</v>
      </c>
      <c r="K273" s="65">
        <v>0</v>
      </c>
      <c r="L273" s="71">
        <v>0</v>
      </c>
      <c r="M273" s="65">
        <v>0</v>
      </c>
      <c r="N273" s="71">
        <v>0</v>
      </c>
      <c r="O273" s="71">
        <v>0</v>
      </c>
      <c r="P273" s="71">
        <v>0</v>
      </c>
      <c r="Q273" s="65">
        <f t="shared" si="88"/>
        <v>0.34745183077260733</v>
      </c>
      <c r="R273" s="65">
        <f t="shared" si="89"/>
        <v>-0.34745183077260705</v>
      </c>
      <c r="S273" s="66">
        <f t="shared" si="90"/>
        <v>-1</v>
      </c>
      <c r="T273" s="67" t="s">
        <v>582</v>
      </c>
      <c r="U273" s="6"/>
      <c r="V273" s="55"/>
      <c r="W273" s="59"/>
      <c r="AA273" s="5"/>
      <c r="AB273" s="5"/>
      <c r="AC273" s="5"/>
      <c r="AD273" s="57"/>
      <c r="AE273" s="57"/>
      <c r="AF273" s="6"/>
      <c r="AG273" s="1"/>
      <c r="BA273" s="1" t="b">
        <f>H273='[1]17 Кв эт'!E274</f>
        <v>1</v>
      </c>
    </row>
    <row r="274" spans="1:53" ht="47.25" x14ac:dyDescent="0.25">
      <c r="A274" s="62" t="s">
        <v>428</v>
      </c>
      <c r="B274" s="63" t="s">
        <v>622</v>
      </c>
      <c r="C274" s="64" t="s">
        <v>623</v>
      </c>
      <c r="D274" s="65" t="s">
        <v>33</v>
      </c>
      <c r="E274" s="65" t="s">
        <v>33</v>
      </c>
      <c r="F274" s="65" t="s">
        <v>33</v>
      </c>
      <c r="G274" s="65" t="s">
        <v>33</v>
      </c>
      <c r="H274" s="65">
        <f t="shared" si="87"/>
        <v>0.27200000000000002</v>
      </c>
      <c r="I274" s="68" t="s">
        <v>33</v>
      </c>
      <c r="J274" s="65">
        <v>0.27200000000000002</v>
      </c>
      <c r="K274" s="65" t="s">
        <v>33</v>
      </c>
      <c r="L274" s="71">
        <v>0</v>
      </c>
      <c r="M274" s="65" t="s">
        <v>33</v>
      </c>
      <c r="N274" s="71">
        <v>0</v>
      </c>
      <c r="O274" s="71" t="s">
        <v>33</v>
      </c>
      <c r="P274" s="71">
        <v>0</v>
      </c>
      <c r="Q274" s="65" t="s">
        <v>33</v>
      </c>
      <c r="R274" s="65" t="s">
        <v>33</v>
      </c>
      <c r="S274" s="66" t="s">
        <v>33</v>
      </c>
      <c r="T274" s="67" t="s">
        <v>624</v>
      </c>
      <c r="U274" s="6"/>
      <c r="V274" s="55"/>
      <c r="W274" s="59"/>
      <c r="AA274" s="5"/>
      <c r="AB274" s="5"/>
      <c r="AC274" s="5"/>
      <c r="AD274" s="57"/>
      <c r="AE274" s="57"/>
      <c r="AF274" s="6"/>
      <c r="AG274" s="1"/>
      <c r="BA274" s="1" t="b">
        <f>H274='[1]17 Кв эт'!E275</f>
        <v>1</v>
      </c>
    </row>
    <row r="275" spans="1:53" ht="47.25" x14ac:dyDescent="0.25">
      <c r="A275" s="62" t="s">
        <v>428</v>
      </c>
      <c r="B275" s="63" t="s">
        <v>625</v>
      </c>
      <c r="C275" s="64" t="s">
        <v>626</v>
      </c>
      <c r="D275" s="65" t="s">
        <v>33</v>
      </c>
      <c r="E275" s="65" t="s">
        <v>33</v>
      </c>
      <c r="F275" s="65" t="s">
        <v>33</v>
      </c>
      <c r="G275" s="65" t="s">
        <v>33</v>
      </c>
      <c r="H275" s="65">
        <f t="shared" si="87"/>
        <v>0.39800000000000002</v>
      </c>
      <c r="I275" s="68" t="s">
        <v>33</v>
      </c>
      <c r="J275" s="65">
        <v>0.39800000000000002</v>
      </c>
      <c r="K275" s="65" t="s">
        <v>33</v>
      </c>
      <c r="L275" s="71">
        <v>0</v>
      </c>
      <c r="M275" s="65" t="s">
        <v>33</v>
      </c>
      <c r="N275" s="71">
        <v>0</v>
      </c>
      <c r="O275" s="71" t="s">
        <v>33</v>
      </c>
      <c r="P275" s="71">
        <v>0</v>
      </c>
      <c r="Q275" s="65" t="s">
        <v>33</v>
      </c>
      <c r="R275" s="65" t="s">
        <v>33</v>
      </c>
      <c r="S275" s="66" t="s">
        <v>33</v>
      </c>
      <c r="T275" s="67" t="s">
        <v>624</v>
      </c>
      <c r="U275" s="6"/>
      <c r="V275" s="55"/>
      <c r="W275" s="59"/>
      <c r="AA275" s="5"/>
      <c r="AB275" s="5"/>
      <c r="AC275" s="5"/>
      <c r="AD275" s="57"/>
      <c r="AE275" s="57"/>
      <c r="AF275" s="6"/>
      <c r="AG275" s="1"/>
      <c r="BA275" s="1" t="b">
        <f>H275='[1]17 Кв эт'!E276</f>
        <v>1</v>
      </c>
    </row>
    <row r="276" spans="1:53" ht="47.25" x14ac:dyDescent="0.25">
      <c r="A276" s="62" t="s">
        <v>428</v>
      </c>
      <c r="B276" s="63" t="s">
        <v>627</v>
      </c>
      <c r="C276" s="64" t="s">
        <v>628</v>
      </c>
      <c r="D276" s="65" t="s">
        <v>33</v>
      </c>
      <c r="E276" s="65" t="s">
        <v>33</v>
      </c>
      <c r="F276" s="65" t="s">
        <v>33</v>
      </c>
      <c r="G276" s="65" t="s">
        <v>33</v>
      </c>
      <c r="H276" s="65">
        <f t="shared" si="87"/>
        <v>1.63</v>
      </c>
      <c r="I276" s="68" t="s">
        <v>33</v>
      </c>
      <c r="J276" s="65">
        <v>1.63</v>
      </c>
      <c r="K276" s="65" t="s">
        <v>33</v>
      </c>
      <c r="L276" s="71">
        <v>0</v>
      </c>
      <c r="M276" s="65" t="s">
        <v>33</v>
      </c>
      <c r="N276" s="71">
        <v>0</v>
      </c>
      <c r="O276" s="71" t="s">
        <v>33</v>
      </c>
      <c r="P276" s="71">
        <v>0</v>
      </c>
      <c r="Q276" s="65" t="s">
        <v>33</v>
      </c>
      <c r="R276" s="65" t="s">
        <v>33</v>
      </c>
      <c r="S276" s="66" t="s">
        <v>33</v>
      </c>
      <c r="T276" s="67" t="s">
        <v>624</v>
      </c>
      <c r="U276" s="6"/>
      <c r="V276" s="55"/>
      <c r="W276" s="59"/>
      <c r="AA276" s="5"/>
      <c r="AB276" s="5"/>
      <c r="AC276" s="5"/>
      <c r="AD276" s="57"/>
      <c r="AE276" s="57"/>
      <c r="AF276" s="6"/>
      <c r="AG276" s="1"/>
      <c r="BA276" s="1" t="b">
        <f>H276='[1]17 Кв эт'!E277</f>
        <v>1</v>
      </c>
    </row>
    <row r="277" spans="1:53" ht="47.25" x14ac:dyDescent="0.25">
      <c r="A277" s="62" t="s">
        <v>428</v>
      </c>
      <c r="B277" s="63" t="s">
        <v>629</v>
      </c>
      <c r="C277" s="64" t="s">
        <v>630</v>
      </c>
      <c r="D277" s="65" t="s">
        <v>33</v>
      </c>
      <c r="E277" s="65" t="s">
        <v>33</v>
      </c>
      <c r="F277" s="65" t="s">
        <v>33</v>
      </c>
      <c r="G277" s="65" t="s">
        <v>33</v>
      </c>
      <c r="H277" s="65">
        <f t="shared" si="87"/>
        <v>0.13200000000000001</v>
      </c>
      <c r="I277" s="68" t="s">
        <v>33</v>
      </c>
      <c r="J277" s="65">
        <v>0.13200000000000001</v>
      </c>
      <c r="K277" s="65" t="s">
        <v>33</v>
      </c>
      <c r="L277" s="71">
        <v>0</v>
      </c>
      <c r="M277" s="65" t="s">
        <v>33</v>
      </c>
      <c r="N277" s="71">
        <v>0</v>
      </c>
      <c r="O277" s="71" t="s">
        <v>33</v>
      </c>
      <c r="P277" s="71">
        <v>0</v>
      </c>
      <c r="Q277" s="65" t="s">
        <v>33</v>
      </c>
      <c r="R277" s="65" t="s">
        <v>33</v>
      </c>
      <c r="S277" s="66" t="s">
        <v>33</v>
      </c>
      <c r="T277" s="67" t="s">
        <v>624</v>
      </c>
      <c r="U277" s="6"/>
      <c r="V277" s="55"/>
      <c r="W277" s="59"/>
      <c r="AA277" s="5"/>
      <c r="AB277" s="5"/>
      <c r="AC277" s="5"/>
      <c r="AD277" s="57"/>
      <c r="AE277" s="57"/>
      <c r="AF277" s="6"/>
      <c r="AG277" s="1"/>
      <c r="BA277" s="1" t="b">
        <f>H277='[1]17 Кв эт'!E278</f>
        <v>1</v>
      </c>
    </row>
    <row r="278" spans="1:53" ht="47.25" x14ac:dyDescent="0.25">
      <c r="A278" s="62" t="s">
        <v>428</v>
      </c>
      <c r="B278" s="63" t="s">
        <v>631</v>
      </c>
      <c r="C278" s="64" t="s">
        <v>632</v>
      </c>
      <c r="D278" s="65" t="s">
        <v>33</v>
      </c>
      <c r="E278" s="65" t="s">
        <v>33</v>
      </c>
      <c r="F278" s="65" t="s">
        <v>33</v>
      </c>
      <c r="G278" s="65" t="s">
        <v>33</v>
      </c>
      <c r="H278" s="65">
        <f t="shared" si="87"/>
        <v>0.77300000000000002</v>
      </c>
      <c r="I278" s="68" t="s">
        <v>33</v>
      </c>
      <c r="J278" s="65">
        <v>0.77300000000000002</v>
      </c>
      <c r="K278" s="65" t="s">
        <v>33</v>
      </c>
      <c r="L278" s="71">
        <v>0</v>
      </c>
      <c r="M278" s="65" t="s">
        <v>33</v>
      </c>
      <c r="N278" s="71">
        <v>0</v>
      </c>
      <c r="O278" s="71" t="s">
        <v>33</v>
      </c>
      <c r="P278" s="71">
        <v>0</v>
      </c>
      <c r="Q278" s="65" t="s">
        <v>33</v>
      </c>
      <c r="R278" s="65" t="s">
        <v>33</v>
      </c>
      <c r="S278" s="66" t="s">
        <v>33</v>
      </c>
      <c r="T278" s="67" t="s">
        <v>624</v>
      </c>
      <c r="U278" s="6"/>
      <c r="V278" s="55"/>
      <c r="W278" s="59"/>
      <c r="AA278" s="5"/>
      <c r="AB278" s="5"/>
      <c r="AC278" s="5"/>
      <c r="AD278" s="57"/>
      <c r="AE278" s="57"/>
      <c r="AF278" s="6"/>
      <c r="AG278" s="1"/>
      <c r="BA278" s="1" t="b">
        <f>H278='[1]17 Кв эт'!E279</f>
        <v>1</v>
      </c>
    </row>
    <row r="279" spans="1:53" ht="47.25" x14ac:dyDescent="0.25">
      <c r="A279" s="62" t="s">
        <v>428</v>
      </c>
      <c r="B279" s="63" t="s">
        <v>633</v>
      </c>
      <c r="C279" s="64" t="s">
        <v>634</v>
      </c>
      <c r="D279" s="65" t="s">
        <v>33</v>
      </c>
      <c r="E279" s="65" t="s">
        <v>33</v>
      </c>
      <c r="F279" s="65" t="s">
        <v>33</v>
      </c>
      <c r="G279" s="65" t="s">
        <v>33</v>
      </c>
      <c r="H279" s="65">
        <f t="shared" si="87"/>
        <v>0.126</v>
      </c>
      <c r="I279" s="68" t="s">
        <v>33</v>
      </c>
      <c r="J279" s="65">
        <v>0.126</v>
      </c>
      <c r="K279" s="65" t="s">
        <v>33</v>
      </c>
      <c r="L279" s="71">
        <v>0</v>
      </c>
      <c r="M279" s="65" t="s">
        <v>33</v>
      </c>
      <c r="N279" s="71">
        <v>0</v>
      </c>
      <c r="O279" s="71" t="s">
        <v>33</v>
      </c>
      <c r="P279" s="71">
        <v>0</v>
      </c>
      <c r="Q279" s="65" t="s">
        <v>33</v>
      </c>
      <c r="R279" s="65" t="s">
        <v>33</v>
      </c>
      <c r="S279" s="66" t="s">
        <v>33</v>
      </c>
      <c r="T279" s="67" t="s">
        <v>624</v>
      </c>
      <c r="U279" s="6"/>
      <c r="V279" s="55"/>
      <c r="W279" s="59"/>
      <c r="AA279" s="5"/>
      <c r="AB279" s="5"/>
      <c r="AC279" s="5"/>
      <c r="AD279" s="57"/>
      <c r="AE279" s="57"/>
      <c r="AF279" s="6"/>
      <c r="AG279" s="1"/>
      <c r="BA279" s="1" t="b">
        <f>H279='[1]17 Кв эт'!E280</f>
        <v>1</v>
      </c>
    </row>
    <row r="280" spans="1:53" ht="47.25" x14ac:dyDescent="0.25">
      <c r="A280" s="62" t="s">
        <v>428</v>
      </c>
      <c r="B280" s="63" t="s">
        <v>635</v>
      </c>
      <c r="C280" s="64" t="s">
        <v>636</v>
      </c>
      <c r="D280" s="65" t="s">
        <v>33</v>
      </c>
      <c r="E280" s="65" t="s">
        <v>33</v>
      </c>
      <c r="F280" s="65" t="s">
        <v>33</v>
      </c>
      <c r="G280" s="65" t="s">
        <v>33</v>
      </c>
      <c r="H280" s="65">
        <f t="shared" si="87"/>
        <v>0.13200000000000001</v>
      </c>
      <c r="I280" s="68" t="s">
        <v>33</v>
      </c>
      <c r="J280" s="65">
        <v>0.13200000000000001</v>
      </c>
      <c r="K280" s="65" t="s">
        <v>33</v>
      </c>
      <c r="L280" s="71">
        <v>0</v>
      </c>
      <c r="M280" s="65" t="s">
        <v>33</v>
      </c>
      <c r="N280" s="71">
        <v>0</v>
      </c>
      <c r="O280" s="71" t="s">
        <v>33</v>
      </c>
      <c r="P280" s="71">
        <v>0</v>
      </c>
      <c r="Q280" s="65" t="s">
        <v>33</v>
      </c>
      <c r="R280" s="65" t="s">
        <v>33</v>
      </c>
      <c r="S280" s="66" t="s">
        <v>33</v>
      </c>
      <c r="T280" s="67" t="s">
        <v>624</v>
      </c>
      <c r="U280" s="6"/>
      <c r="V280" s="55"/>
      <c r="W280" s="59"/>
      <c r="AA280" s="5"/>
      <c r="AB280" s="5"/>
      <c r="AC280" s="5"/>
      <c r="AD280" s="57"/>
      <c r="AE280" s="57"/>
      <c r="AF280" s="6"/>
      <c r="AG280" s="1"/>
      <c r="BA280" s="1" t="b">
        <f>H280='[1]17 Кв эт'!E281</f>
        <v>1</v>
      </c>
    </row>
    <row r="281" spans="1:53" ht="47.25" x14ac:dyDescent="0.25">
      <c r="A281" s="62" t="s">
        <v>428</v>
      </c>
      <c r="B281" s="63" t="s">
        <v>637</v>
      </c>
      <c r="C281" s="64" t="s">
        <v>638</v>
      </c>
      <c r="D281" s="65" t="s">
        <v>33</v>
      </c>
      <c r="E281" s="65" t="s">
        <v>33</v>
      </c>
      <c r="F281" s="65" t="s">
        <v>33</v>
      </c>
      <c r="G281" s="65" t="s">
        <v>33</v>
      </c>
      <c r="H281" s="65">
        <f t="shared" si="87"/>
        <v>0.30499999999999999</v>
      </c>
      <c r="I281" s="68" t="s">
        <v>33</v>
      </c>
      <c r="J281" s="65">
        <v>0.30499999999999999</v>
      </c>
      <c r="K281" s="65" t="s">
        <v>33</v>
      </c>
      <c r="L281" s="71">
        <v>0</v>
      </c>
      <c r="M281" s="65" t="s">
        <v>33</v>
      </c>
      <c r="N281" s="71">
        <v>0</v>
      </c>
      <c r="O281" s="71" t="s">
        <v>33</v>
      </c>
      <c r="P281" s="71">
        <v>0</v>
      </c>
      <c r="Q281" s="65" t="s">
        <v>33</v>
      </c>
      <c r="R281" s="65" t="s">
        <v>33</v>
      </c>
      <c r="S281" s="66" t="s">
        <v>33</v>
      </c>
      <c r="T281" s="67" t="s">
        <v>624</v>
      </c>
      <c r="U281" s="6"/>
      <c r="V281" s="55"/>
      <c r="W281" s="59"/>
      <c r="AA281" s="5"/>
      <c r="AB281" s="5"/>
      <c r="AC281" s="5"/>
      <c r="AD281" s="57"/>
      <c r="AE281" s="57"/>
      <c r="AF281" s="6"/>
      <c r="AG281" s="1"/>
      <c r="BA281" s="1" t="b">
        <f>H281='[1]17 Кв эт'!E282</f>
        <v>1</v>
      </c>
    </row>
    <row r="282" spans="1:53" ht="47.25" x14ac:dyDescent="0.25">
      <c r="A282" s="62" t="s">
        <v>428</v>
      </c>
      <c r="B282" s="63" t="s">
        <v>639</v>
      </c>
      <c r="C282" s="64" t="s">
        <v>640</v>
      </c>
      <c r="D282" s="65" t="s">
        <v>33</v>
      </c>
      <c r="E282" s="65" t="s">
        <v>33</v>
      </c>
      <c r="F282" s="65" t="s">
        <v>33</v>
      </c>
      <c r="G282" s="65" t="s">
        <v>33</v>
      </c>
      <c r="H282" s="65">
        <f t="shared" si="87"/>
        <v>0.125</v>
      </c>
      <c r="I282" s="68" t="s">
        <v>33</v>
      </c>
      <c r="J282" s="65">
        <v>0.125</v>
      </c>
      <c r="K282" s="65" t="s">
        <v>33</v>
      </c>
      <c r="L282" s="71">
        <v>0</v>
      </c>
      <c r="M282" s="65" t="s">
        <v>33</v>
      </c>
      <c r="N282" s="71">
        <v>0</v>
      </c>
      <c r="O282" s="71" t="s">
        <v>33</v>
      </c>
      <c r="P282" s="71">
        <v>0</v>
      </c>
      <c r="Q282" s="65" t="s">
        <v>33</v>
      </c>
      <c r="R282" s="65" t="s">
        <v>33</v>
      </c>
      <c r="S282" s="66" t="s">
        <v>33</v>
      </c>
      <c r="T282" s="67" t="s">
        <v>624</v>
      </c>
      <c r="U282" s="6"/>
      <c r="V282" s="55"/>
      <c r="W282" s="59"/>
      <c r="AA282" s="5"/>
      <c r="AB282" s="5"/>
      <c r="AC282" s="5"/>
      <c r="AD282" s="57"/>
      <c r="AE282" s="57"/>
      <c r="AF282" s="6"/>
      <c r="AG282" s="1"/>
      <c r="BA282" s="1" t="b">
        <f>H282='[1]17 Кв эт'!E283</f>
        <v>1</v>
      </c>
    </row>
    <row r="283" spans="1:53" ht="47.25" x14ac:dyDescent="0.25">
      <c r="A283" s="62" t="s">
        <v>428</v>
      </c>
      <c r="B283" s="63" t="s">
        <v>641</v>
      </c>
      <c r="C283" s="64" t="s">
        <v>642</v>
      </c>
      <c r="D283" s="65" t="s">
        <v>33</v>
      </c>
      <c r="E283" s="65" t="s">
        <v>33</v>
      </c>
      <c r="F283" s="65" t="s">
        <v>33</v>
      </c>
      <c r="G283" s="65" t="s">
        <v>33</v>
      </c>
      <c r="H283" s="65">
        <f t="shared" si="87"/>
        <v>2.347</v>
      </c>
      <c r="I283" s="68" t="s">
        <v>33</v>
      </c>
      <c r="J283" s="65">
        <v>2.347</v>
      </c>
      <c r="K283" s="65" t="s">
        <v>33</v>
      </c>
      <c r="L283" s="71">
        <v>0</v>
      </c>
      <c r="M283" s="65" t="s">
        <v>33</v>
      </c>
      <c r="N283" s="71">
        <v>0</v>
      </c>
      <c r="O283" s="71" t="s">
        <v>33</v>
      </c>
      <c r="P283" s="71">
        <v>0</v>
      </c>
      <c r="Q283" s="65" t="s">
        <v>33</v>
      </c>
      <c r="R283" s="65" t="s">
        <v>33</v>
      </c>
      <c r="S283" s="66" t="s">
        <v>33</v>
      </c>
      <c r="T283" s="67" t="s">
        <v>624</v>
      </c>
      <c r="U283" s="6"/>
      <c r="V283" s="55"/>
      <c r="W283" s="59"/>
      <c r="AA283" s="5"/>
      <c r="AB283" s="5"/>
      <c r="AC283" s="5"/>
      <c r="AD283" s="57"/>
      <c r="AE283" s="57"/>
      <c r="AF283" s="6"/>
      <c r="AG283" s="1"/>
      <c r="BA283" s="1" t="b">
        <f>H283='[1]17 Кв эт'!E284</f>
        <v>1</v>
      </c>
    </row>
    <row r="284" spans="1:53" ht="47.25" x14ac:dyDescent="0.25">
      <c r="A284" s="62" t="s">
        <v>428</v>
      </c>
      <c r="B284" s="63" t="s">
        <v>643</v>
      </c>
      <c r="C284" s="64" t="s">
        <v>644</v>
      </c>
      <c r="D284" s="65" t="s">
        <v>33</v>
      </c>
      <c r="E284" s="65" t="s">
        <v>33</v>
      </c>
      <c r="F284" s="65" t="s">
        <v>33</v>
      </c>
      <c r="G284" s="65" t="s">
        <v>33</v>
      </c>
      <c r="H284" s="65">
        <f t="shared" si="87"/>
        <v>0.28000000000000003</v>
      </c>
      <c r="I284" s="68" t="s">
        <v>33</v>
      </c>
      <c r="J284" s="65">
        <v>0.28000000000000003</v>
      </c>
      <c r="K284" s="65" t="s">
        <v>33</v>
      </c>
      <c r="L284" s="71">
        <v>0</v>
      </c>
      <c r="M284" s="65" t="s">
        <v>33</v>
      </c>
      <c r="N284" s="71">
        <v>0</v>
      </c>
      <c r="O284" s="71" t="s">
        <v>33</v>
      </c>
      <c r="P284" s="71">
        <v>0</v>
      </c>
      <c r="Q284" s="65" t="s">
        <v>33</v>
      </c>
      <c r="R284" s="65" t="s">
        <v>33</v>
      </c>
      <c r="S284" s="66" t="s">
        <v>33</v>
      </c>
      <c r="T284" s="67" t="s">
        <v>624</v>
      </c>
      <c r="U284" s="6"/>
      <c r="V284" s="55"/>
      <c r="W284" s="59"/>
      <c r="AA284" s="5"/>
      <c r="AB284" s="5"/>
      <c r="AC284" s="5"/>
      <c r="AD284" s="57"/>
      <c r="AE284" s="57"/>
      <c r="AF284" s="6"/>
      <c r="AG284" s="1"/>
      <c r="BA284" s="1" t="b">
        <f>H284='[1]17 Кв эт'!E285</f>
        <v>1</v>
      </c>
    </row>
    <row r="285" spans="1:53" ht="47.25" x14ac:dyDescent="0.25">
      <c r="A285" s="62" t="s">
        <v>428</v>
      </c>
      <c r="B285" s="63" t="s">
        <v>645</v>
      </c>
      <c r="C285" s="64" t="s">
        <v>646</v>
      </c>
      <c r="D285" s="65" t="s">
        <v>33</v>
      </c>
      <c r="E285" s="65" t="s">
        <v>33</v>
      </c>
      <c r="F285" s="65" t="s">
        <v>33</v>
      </c>
      <c r="G285" s="65" t="s">
        <v>33</v>
      </c>
      <c r="H285" s="65">
        <f t="shared" si="87"/>
        <v>0.56699999999999995</v>
      </c>
      <c r="I285" s="68" t="s">
        <v>33</v>
      </c>
      <c r="J285" s="65">
        <v>0.56699999999999995</v>
      </c>
      <c r="K285" s="65" t="s">
        <v>33</v>
      </c>
      <c r="L285" s="71">
        <v>0</v>
      </c>
      <c r="M285" s="65" t="s">
        <v>33</v>
      </c>
      <c r="N285" s="71">
        <v>0</v>
      </c>
      <c r="O285" s="71" t="s">
        <v>33</v>
      </c>
      <c r="P285" s="71">
        <v>0</v>
      </c>
      <c r="Q285" s="65" t="s">
        <v>33</v>
      </c>
      <c r="R285" s="65" t="s">
        <v>33</v>
      </c>
      <c r="S285" s="66" t="s">
        <v>33</v>
      </c>
      <c r="T285" s="67" t="s">
        <v>624</v>
      </c>
      <c r="U285" s="6"/>
      <c r="V285" s="55"/>
      <c r="W285" s="59"/>
      <c r="AA285" s="5"/>
      <c r="AB285" s="5"/>
      <c r="AC285" s="5"/>
      <c r="AD285" s="57"/>
      <c r="AE285" s="57"/>
      <c r="AF285" s="6"/>
      <c r="AG285" s="1"/>
      <c r="BA285" s="1" t="b">
        <f>H285='[1]17 Кв эт'!E286</f>
        <v>1</v>
      </c>
    </row>
    <row r="286" spans="1:53" ht="47.25" x14ac:dyDescent="0.25">
      <c r="A286" s="62" t="s">
        <v>428</v>
      </c>
      <c r="B286" s="63" t="s">
        <v>647</v>
      </c>
      <c r="C286" s="64" t="s">
        <v>648</v>
      </c>
      <c r="D286" s="65" t="s">
        <v>33</v>
      </c>
      <c r="E286" s="65" t="s">
        <v>33</v>
      </c>
      <c r="F286" s="65" t="s">
        <v>33</v>
      </c>
      <c r="G286" s="65" t="s">
        <v>33</v>
      </c>
      <c r="H286" s="65">
        <f t="shared" si="87"/>
        <v>1.7210000000000001</v>
      </c>
      <c r="I286" s="68" t="s">
        <v>33</v>
      </c>
      <c r="J286" s="65">
        <v>1.7210000000000001</v>
      </c>
      <c r="K286" s="65" t="s">
        <v>33</v>
      </c>
      <c r="L286" s="71">
        <v>0</v>
      </c>
      <c r="M286" s="65" t="s">
        <v>33</v>
      </c>
      <c r="N286" s="71">
        <v>0</v>
      </c>
      <c r="O286" s="71" t="s">
        <v>33</v>
      </c>
      <c r="P286" s="71">
        <v>0</v>
      </c>
      <c r="Q286" s="65" t="s">
        <v>33</v>
      </c>
      <c r="R286" s="65" t="s">
        <v>33</v>
      </c>
      <c r="S286" s="66" t="s">
        <v>33</v>
      </c>
      <c r="T286" s="67" t="s">
        <v>624</v>
      </c>
      <c r="U286" s="6"/>
      <c r="V286" s="55"/>
      <c r="W286" s="59"/>
      <c r="AA286" s="5"/>
      <c r="AB286" s="5"/>
      <c r="AC286" s="5"/>
      <c r="AD286" s="57"/>
      <c r="AE286" s="57"/>
      <c r="AF286" s="6"/>
      <c r="AG286" s="1"/>
      <c r="BA286" s="1" t="b">
        <f>H286='[1]17 Кв эт'!E287</f>
        <v>1</v>
      </c>
    </row>
    <row r="287" spans="1:53" ht="47.25" x14ac:dyDescent="0.25">
      <c r="A287" s="62" t="s">
        <v>428</v>
      </c>
      <c r="B287" s="63" t="s">
        <v>649</v>
      </c>
      <c r="C287" s="64" t="s">
        <v>650</v>
      </c>
      <c r="D287" s="65" t="s">
        <v>33</v>
      </c>
      <c r="E287" s="65" t="s">
        <v>33</v>
      </c>
      <c r="F287" s="65" t="s">
        <v>33</v>
      </c>
      <c r="G287" s="65" t="s">
        <v>33</v>
      </c>
      <c r="H287" s="65">
        <f t="shared" si="87"/>
        <v>0.13200000000000001</v>
      </c>
      <c r="I287" s="68" t="s">
        <v>33</v>
      </c>
      <c r="J287" s="65">
        <v>0.13200000000000001</v>
      </c>
      <c r="K287" s="65" t="s">
        <v>33</v>
      </c>
      <c r="L287" s="71">
        <v>0</v>
      </c>
      <c r="M287" s="65" t="s">
        <v>33</v>
      </c>
      <c r="N287" s="71">
        <v>0</v>
      </c>
      <c r="O287" s="71" t="s">
        <v>33</v>
      </c>
      <c r="P287" s="71">
        <v>0</v>
      </c>
      <c r="Q287" s="65" t="s">
        <v>33</v>
      </c>
      <c r="R287" s="65" t="s">
        <v>33</v>
      </c>
      <c r="S287" s="66" t="s">
        <v>33</v>
      </c>
      <c r="T287" s="67" t="s">
        <v>624</v>
      </c>
      <c r="U287" s="6"/>
      <c r="V287" s="55"/>
      <c r="W287" s="59"/>
      <c r="AA287" s="5"/>
      <c r="AB287" s="5"/>
      <c r="AC287" s="5"/>
      <c r="AD287" s="57"/>
      <c r="AE287" s="57"/>
      <c r="AF287" s="6"/>
      <c r="AG287" s="1"/>
      <c r="BA287" s="1" t="b">
        <f>H287='[1]17 Кв эт'!E288</f>
        <v>1</v>
      </c>
    </row>
    <row r="288" spans="1:53" ht="47.25" x14ac:dyDescent="0.25">
      <c r="A288" s="62" t="s">
        <v>428</v>
      </c>
      <c r="B288" s="63" t="s">
        <v>651</v>
      </c>
      <c r="C288" s="64" t="s">
        <v>652</v>
      </c>
      <c r="D288" s="65" t="s">
        <v>33</v>
      </c>
      <c r="E288" s="65" t="s">
        <v>33</v>
      </c>
      <c r="F288" s="65" t="s">
        <v>33</v>
      </c>
      <c r="G288" s="65" t="s">
        <v>33</v>
      </c>
      <c r="H288" s="65">
        <f t="shared" si="87"/>
        <v>0.17499999999999999</v>
      </c>
      <c r="I288" s="68" t="s">
        <v>33</v>
      </c>
      <c r="J288" s="65">
        <v>0.17499999999999999</v>
      </c>
      <c r="K288" s="65" t="s">
        <v>33</v>
      </c>
      <c r="L288" s="71">
        <v>0</v>
      </c>
      <c r="M288" s="65" t="s">
        <v>33</v>
      </c>
      <c r="N288" s="71">
        <v>0</v>
      </c>
      <c r="O288" s="71" t="s">
        <v>33</v>
      </c>
      <c r="P288" s="71">
        <v>0</v>
      </c>
      <c r="Q288" s="65" t="s">
        <v>33</v>
      </c>
      <c r="R288" s="65" t="s">
        <v>33</v>
      </c>
      <c r="S288" s="66" t="s">
        <v>33</v>
      </c>
      <c r="T288" s="67" t="s">
        <v>624</v>
      </c>
      <c r="U288" s="6"/>
      <c r="V288" s="55"/>
      <c r="W288" s="59"/>
      <c r="AA288" s="5"/>
      <c r="AB288" s="5"/>
      <c r="AC288" s="5"/>
      <c r="AD288" s="57"/>
      <c r="AE288" s="57"/>
      <c r="AF288" s="6"/>
      <c r="AG288" s="1"/>
      <c r="BA288" s="1" t="b">
        <f>H288='[1]17 Кв эт'!E289</f>
        <v>1</v>
      </c>
    </row>
    <row r="289" spans="1:53" ht="47.25" x14ac:dyDescent="0.25">
      <c r="A289" s="62" t="s">
        <v>428</v>
      </c>
      <c r="B289" s="63" t="s">
        <v>653</v>
      </c>
      <c r="C289" s="64" t="s">
        <v>654</v>
      </c>
      <c r="D289" s="65" t="s">
        <v>33</v>
      </c>
      <c r="E289" s="65" t="s">
        <v>33</v>
      </c>
      <c r="F289" s="65" t="s">
        <v>33</v>
      </c>
      <c r="G289" s="65" t="s">
        <v>33</v>
      </c>
      <c r="H289" s="65">
        <f t="shared" si="87"/>
        <v>1.077</v>
      </c>
      <c r="I289" s="68" t="s">
        <v>33</v>
      </c>
      <c r="J289" s="65">
        <v>1.077</v>
      </c>
      <c r="K289" s="65" t="s">
        <v>33</v>
      </c>
      <c r="L289" s="71">
        <v>0</v>
      </c>
      <c r="M289" s="65" t="s">
        <v>33</v>
      </c>
      <c r="N289" s="71">
        <v>0</v>
      </c>
      <c r="O289" s="71" t="s">
        <v>33</v>
      </c>
      <c r="P289" s="71">
        <v>0</v>
      </c>
      <c r="Q289" s="65" t="s">
        <v>33</v>
      </c>
      <c r="R289" s="65" t="s">
        <v>33</v>
      </c>
      <c r="S289" s="66" t="s">
        <v>33</v>
      </c>
      <c r="T289" s="67" t="s">
        <v>624</v>
      </c>
      <c r="U289" s="6"/>
      <c r="V289" s="55"/>
      <c r="W289" s="59"/>
      <c r="AA289" s="5"/>
      <c r="AB289" s="5"/>
      <c r="AC289" s="5"/>
      <c r="AD289" s="57"/>
      <c r="AE289" s="57"/>
      <c r="AF289" s="6"/>
      <c r="AG289" s="1"/>
      <c r="BA289" s="1" t="b">
        <f>H289='[1]17 Кв эт'!E290</f>
        <v>1</v>
      </c>
    </row>
    <row r="290" spans="1:53" ht="47.25" x14ac:dyDescent="0.25">
      <c r="A290" s="62" t="s">
        <v>428</v>
      </c>
      <c r="B290" s="63" t="s">
        <v>655</v>
      </c>
      <c r="C290" s="64" t="s">
        <v>656</v>
      </c>
      <c r="D290" s="65" t="s">
        <v>33</v>
      </c>
      <c r="E290" s="65" t="s">
        <v>33</v>
      </c>
      <c r="F290" s="65" t="s">
        <v>33</v>
      </c>
      <c r="G290" s="65" t="s">
        <v>33</v>
      </c>
      <c r="H290" s="65">
        <f t="shared" si="87"/>
        <v>0.13200000000000001</v>
      </c>
      <c r="I290" s="68" t="s">
        <v>33</v>
      </c>
      <c r="J290" s="65">
        <v>0.13200000000000001</v>
      </c>
      <c r="K290" s="65" t="s">
        <v>33</v>
      </c>
      <c r="L290" s="71">
        <v>0</v>
      </c>
      <c r="M290" s="65" t="s">
        <v>33</v>
      </c>
      <c r="N290" s="71">
        <v>0</v>
      </c>
      <c r="O290" s="71" t="s">
        <v>33</v>
      </c>
      <c r="P290" s="71">
        <v>0</v>
      </c>
      <c r="Q290" s="65" t="s">
        <v>33</v>
      </c>
      <c r="R290" s="65" t="s">
        <v>33</v>
      </c>
      <c r="S290" s="66" t="s">
        <v>33</v>
      </c>
      <c r="T290" s="67" t="s">
        <v>624</v>
      </c>
      <c r="U290" s="6"/>
      <c r="V290" s="55"/>
      <c r="W290" s="59"/>
      <c r="AA290" s="5"/>
      <c r="AB290" s="5"/>
      <c r="AC290" s="5"/>
      <c r="AD290" s="57"/>
      <c r="AE290" s="57"/>
      <c r="AF290" s="6"/>
      <c r="AG290" s="1"/>
      <c r="BA290" s="1" t="b">
        <f>H290='[1]17 Кв эт'!E291</f>
        <v>1</v>
      </c>
    </row>
    <row r="291" spans="1:53" ht="47.25" x14ac:dyDescent="0.25">
      <c r="A291" s="62" t="s">
        <v>428</v>
      </c>
      <c r="B291" s="63" t="s">
        <v>657</v>
      </c>
      <c r="C291" s="64" t="s">
        <v>658</v>
      </c>
      <c r="D291" s="65" t="s">
        <v>33</v>
      </c>
      <c r="E291" s="65" t="s">
        <v>33</v>
      </c>
      <c r="F291" s="65" t="s">
        <v>33</v>
      </c>
      <c r="G291" s="65" t="s">
        <v>33</v>
      </c>
      <c r="H291" s="65">
        <f t="shared" si="87"/>
        <v>0.17399999999999999</v>
      </c>
      <c r="I291" s="68" t="s">
        <v>33</v>
      </c>
      <c r="J291" s="65">
        <v>0.17399999999999999</v>
      </c>
      <c r="K291" s="65" t="s">
        <v>33</v>
      </c>
      <c r="L291" s="71">
        <v>0</v>
      </c>
      <c r="M291" s="65" t="s">
        <v>33</v>
      </c>
      <c r="N291" s="71">
        <v>0</v>
      </c>
      <c r="O291" s="71" t="s">
        <v>33</v>
      </c>
      <c r="P291" s="71">
        <v>0</v>
      </c>
      <c r="Q291" s="65" t="s">
        <v>33</v>
      </c>
      <c r="R291" s="65" t="s">
        <v>33</v>
      </c>
      <c r="S291" s="66" t="s">
        <v>33</v>
      </c>
      <c r="T291" s="67" t="s">
        <v>624</v>
      </c>
      <c r="U291" s="6"/>
      <c r="V291" s="55"/>
      <c r="W291" s="59"/>
      <c r="AA291" s="5"/>
      <c r="AB291" s="5"/>
      <c r="AC291" s="5"/>
      <c r="AD291" s="57"/>
      <c r="AE291" s="57"/>
      <c r="AF291" s="6"/>
      <c r="AG291" s="1"/>
      <c r="BA291" s="1" t="b">
        <f>H291='[1]17 Кв эт'!E292</f>
        <v>1</v>
      </c>
    </row>
    <row r="292" spans="1:53" ht="47.25" x14ac:dyDescent="0.25">
      <c r="A292" s="62" t="s">
        <v>428</v>
      </c>
      <c r="B292" s="63" t="s">
        <v>659</v>
      </c>
      <c r="C292" s="64" t="s">
        <v>660</v>
      </c>
      <c r="D292" s="65" t="s">
        <v>33</v>
      </c>
      <c r="E292" s="65" t="s">
        <v>33</v>
      </c>
      <c r="F292" s="65" t="s">
        <v>33</v>
      </c>
      <c r="G292" s="65" t="s">
        <v>33</v>
      </c>
      <c r="H292" s="65">
        <f t="shared" si="87"/>
        <v>1.1299999999999999</v>
      </c>
      <c r="I292" s="68" t="s">
        <v>33</v>
      </c>
      <c r="J292" s="65">
        <v>1.1299999999999999</v>
      </c>
      <c r="K292" s="65" t="s">
        <v>33</v>
      </c>
      <c r="L292" s="71">
        <v>0</v>
      </c>
      <c r="M292" s="65" t="s">
        <v>33</v>
      </c>
      <c r="N292" s="71">
        <v>0</v>
      </c>
      <c r="O292" s="71" t="s">
        <v>33</v>
      </c>
      <c r="P292" s="71">
        <v>0</v>
      </c>
      <c r="Q292" s="65" t="s">
        <v>33</v>
      </c>
      <c r="R292" s="65" t="s">
        <v>33</v>
      </c>
      <c r="S292" s="66" t="s">
        <v>33</v>
      </c>
      <c r="T292" s="67" t="s">
        <v>624</v>
      </c>
      <c r="U292" s="6"/>
      <c r="V292" s="55"/>
      <c r="W292" s="59"/>
      <c r="AA292" s="5"/>
      <c r="AB292" s="5"/>
      <c r="AC292" s="5"/>
      <c r="AD292" s="57"/>
      <c r="AE292" s="57"/>
      <c r="AF292" s="6"/>
      <c r="AG292" s="1"/>
      <c r="BA292" s="1" t="b">
        <f>H292='[1]17 Кв эт'!E293</f>
        <v>1</v>
      </c>
    </row>
    <row r="293" spans="1:53" ht="47.25" x14ac:dyDescent="0.25">
      <c r="A293" s="62" t="s">
        <v>428</v>
      </c>
      <c r="B293" s="63" t="s">
        <v>661</v>
      </c>
      <c r="C293" s="64" t="s">
        <v>662</v>
      </c>
      <c r="D293" s="65" t="s">
        <v>33</v>
      </c>
      <c r="E293" s="65" t="s">
        <v>33</v>
      </c>
      <c r="F293" s="65" t="s">
        <v>33</v>
      </c>
      <c r="G293" s="65" t="s">
        <v>33</v>
      </c>
      <c r="H293" s="65">
        <f t="shared" si="87"/>
        <v>0.13200000000000001</v>
      </c>
      <c r="I293" s="68" t="s">
        <v>33</v>
      </c>
      <c r="J293" s="65">
        <v>0.13200000000000001</v>
      </c>
      <c r="K293" s="65" t="s">
        <v>33</v>
      </c>
      <c r="L293" s="71">
        <v>0</v>
      </c>
      <c r="M293" s="65" t="s">
        <v>33</v>
      </c>
      <c r="N293" s="71">
        <v>0</v>
      </c>
      <c r="O293" s="71" t="s">
        <v>33</v>
      </c>
      <c r="P293" s="71">
        <v>0</v>
      </c>
      <c r="Q293" s="65" t="s">
        <v>33</v>
      </c>
      <c r="R293" s="65" t="s">
        <v>33</v>
      </c>
      <c r="S293" s="66" t="s">
        <v>33</v>
      </c>
      <c r="T293" s="67" t="s">
        <v>624</v>
      </c>
      <c r="U293" s="6"/>
      <c r="V293" s="55"/>
      <c r="W293" s="59"/>
      <c r="AA293" s="5"/>
      <c r="AB293" s="5"/>
      <c r="AC293" s="5"/>
      <c r="AD293" s="57"/>
      <c r="AE293" s="57"/>
      <c r="AF293" s="6"/>
      <c r="AG293" s="1"/>
      <c r="BA293" s="1" t="b">
        <f>H293='[1]17 Кв эт'!E294</f>
        <v>1</v>
      </c>
    </row>
    <row r="294" spans="1:53" ht="47.25" x14ac:dyDescent="0.25">
      <c r="A294" s="62" t="s">
        <v>428</v>
      </c>
      <c r="B294" s="63" t="s">
        <v>663</v>
      </c>
      <c r="C294" s="64" t="s">
        <v>664</v>
      </c>
      <c r="D294" s="65" t="s">
        <v>33</v>
      </c>
      <c r="E294" s="65" t="s">
        <v>33</v>
      </c>
      <c r="F294" s="65" t="s">
        <v>33</v>
      </c>
      <c r="G294" s="65" t="s">
        <v>33</v>
      </c>
      <c r="H294" s="65">
        <f t="shared" si="87"/>
        <v>0.16200000000000001</v>
      </c>
      <c r="I294" s="68" t="s">
        <v>33</v>
      </c>
      <c r="J294" s="65">
        <v>0.16200000000000001</v>
      </c>
      <c r="K294" s="65" t="s">
        <v>33</v>
      </c>
      <c r="L294" s="71">
        <v>0</v>
      </c>
      <c r="M294" s="65" t="s">
        <v>33</v>
      </c>
      <c r="N294" s="71">
        <v>0</v>
      </c>
      <c r="O294" s="71" t="s">
        <v>33</v>
      </c>
      <c r="P294" s="71">
        <v>0</v>
      </c>
      <c r="Q294" s="65" t="s">
        <v>33</v>
      </c>
      <c r="R294" s="65" t="s">
        <v>33</v>
      </c>
      <c r="S294" s="66" t="s">
        <v>33</v>
      </c>
      <c r="T294" s="67" t="s">
        <v>624</v>
      </c>
      <c r="U294" s="6"/>
      <c r="V294" s="55"/>
      <c r="W294" s="59"/>
      <c r="AA294" s="5"/>
      <c r="AB294" s="5"/>
      <c r="AC294" s="5"/>
      <c r="AD294" s="57"/>
      <c r="AE294" s="57"/>
      <c r="AF294" s="6"/>
      <c r="AG294" s="1"/>
      <c r="BA294" s="1" t="b">
        <f>H294='[1]17 Кв эт'!E295</f>
        <v>1</v>
      </c>
    </row>
    <row r="295" spans="1:53" ht="47.25" x14ac:dyDescent="0.25">
      <c r="A295" s="62" t="s">
        <v>428</v>
      </c>
      <c r="B295" s="63" t="s">
        <v>665</v>
      </c>
      <c r="C295" s="64" t="s">
        <v>666</v>
      </c>
      <c r="D295" s="65" t="s">
        <v>33</v>
      </c>
      <c r="E295" s="65" t="s">
        <v>33</v>
      </c>
      <c r="F295" s="65" t="s">
        <v>33</v>
      </c>
      <c r="G295" s="65" t="s">
        <v>33</v>
      </c>
      <c r="H295" s="65">
        <f t="shared" si="87"/>
        <v>2.5000000000000001E-2</v>
      </c>
      <c r="I295" s="68" t="s">
        <v>33</v>
      </c>
      <c r="J295" s="65">
        <v>2.5000000000000001E-2</v>
      </c>
      <c r="K295" s="65" t="s">
        <v>33</v>
      </c>
      <c r="L295" s="71">
        <v>0</v>
      </c>
      <c r="M295" s="65" t="s">
        <v>33</v>
      </c>
      <c r="N295" s="71">
        <v>0</v>
      </c>
      <c r="O295" s="71" t="s">
        <v>33</v>
      </c>
      <c r="P295" s="71">
        <v>0</v>
      </c>
      <c r="Q295" s="65" t="s">
        <v>33</v>
      </c>
      <c r="R295" s="65" t="s">
        <v>33</v>
      </c>
      <c r="S295" s="66" t="s">
        <v>33</v>
      </c>
      <c r="T295" s="67" t="s">
        <v>624</v>
      </c>
      <c r="U295" s="6"/>
      <c r="V295" s="55"/>
      <c r="W295" s="59"/>
      <c r="AA295" s="5"/>
      <c r="AB295" s="5"/>
      <c r="AC295" s="5"/>
      <c r="AD295" s="57"/>
      <c r="AE295" s="57"/>
      <c r="AF295" s="6"/>
      <c r="AG295" s="1"/>
      <c r="BA295" s="1" t="b">
        <f>H295='[1]17 Кв эт'!E296</f>
        <v>1</v>
      </c>
    </row>
    <row r="296" spans="1:53" ht="47.25" x14ac:dyDescent="0.25">
      <c r="A296" s="62" t="s">
        <v>428</v>
      </c>
      <c r="B296" s="63" t="s">
        <v>667</v>
      </c>
      <c r="C296" s="64" t="s">
        <v>668</v>
      </c>
      <c r="D296" s="65" t="s">
        <v>33</v>
      </c>
      <c r="E296" s="65" t="s">
        <v>33</v>
      </c>
      <c r="F296" s="65" t="s">
        <v>33</v>
      </c>
      <c r="G296" s="65" t="s">
        <v>33</v>
      </c>
      <c r="H296" s="65">
        <f t="shared" si="87"/>
        <v>0.125</v>
      </c>
      <c r="I296" s="68" t="s">
        <v>33</v>
      </c>
      <c r="J296" s="65">
        <v>0.125</v>
      </c>
      <c r="K296" s="65" t="s">
        <v>33</v>
      </c>
      <c r="L296" s="71">
        <v>0</v>
      </c>
      <c r="M296" s="65" t="s">
        <v>33</v>
      </c>
      <c r="N296" s="71">
        <v>0</v>
      </c>
      <c r="O296" s="71" t="s">
        <v>33</v>
      </c>
      <c r="P296" s="71">
        <v>0</v>
      </c>
      <c r="Q296" s="65" t="s">
        <v>33</v>
      </c>
      <c r="R296" s="65" t="s">
        <v>33</v>
      </c>
      <c r="S296" s="66" t="s">
        <v>33</v>
      </c>
      <c r="T296" s="67" t="s">
        <v>624</v>
      </c>
      <c r="U296" s="6"/>
      <c r="V296" s="55"/>
      <c r="W296" s="59"/>
      <c r="AA296" s="5"/>
      <c r="AB296" s="5"/>
      <c r="AC296" s="5"/>
      <c r="AD296" s="57"/>
      <c r="AE296" s="57"/>
      <c r="AF296" s="6"/>
      <c r="AG296" s="1"/>
      <c r="BA296" s="1" t="b">
        <f>H296='[1]17 Кв эт'!E297</f>
        <v>1</v>
      </c>
    </row>
    <row r="297" spans="1:53" ht="47.25" x14ac:dyDescent="0.25">
      <c r="A297" s="62" t="s">
        <v>428</v>
      </c>
      <c r="B297" s="63" t="s">
        <v>669</v>
      </c>
      <c r="C297" s="64" t="s">
        <v>670</v>
      </c>
      <c r="D297" s="65" t="s">
        <v>33</v>
      </c>
      <c r="E297" s="65" t="s">
        <v>33</v>
      </c>
      <c r="F297" s="65" t="s">
        <v>33</v>
      </c>
      <c r="G297" s="65" t="s">
        <v>33</v>
      </c>
      <c r="H297" s="65">
        <f t="shared" si="87"/>
        <v>1.1619999999999999</v>
      </c>
      <c r="I297" s="68" t="s">
        <v>33</v>
      </c>
      <c r="J297" s="65">
        <v>1.1619999999999999</v>
      </c>
      <c r="K297" s="65" t="s">
        <v>33</v>
      </c>
      <c r="L297" s="71">
        <v>0</v>
      </c>
      <c r="M297" s="65" t="s">
        <v>33</v>
      </c>
      <c r="N297" s="71">
        <v>0</v>
      </c>
      <c r="O297" s="71" t="s">
        <v>33</v>
      </c>
      <c r="P297" s="71">
        <v>0</v>
      </c>
      <c r="Q297" s="65" t="s">
        <v>33</v>
      </c>
      <c r="R297" s="65" t="s">
        <v>33</v>
      </c>
      <c r="S297" s="66" t="s">
        <v>33</v>
      </c>
      <c r="T297" s="67" t="s">
        <v>624</v>
      </c>
      <c r="U297" s="6"/>
      <c r="V297" s="55"/>
      <c r="W297" s="59"/>
      <c r="AA297" s="5"/>
      <c r="AB297" s="5"/>
      <c r="AC297" s="5"/>
      <c r="AD297" s="57"/>
      <c r="AE297" s="57"/>
      <c r="AF297" s="6"/>
      <c r="AG297" s="1"/>
      <c r="BA297" s="1" t="b">
        <f>H297='[1]17 Кв эт'!E298</f>
        <v>1</v>
      </c>
    </row>
    <row r="298" spans="1:53" ht="47.25" x14ac:dyDescent="0.25">
      <c r="A298" s="62" t="s">
        <v>428</v>
      </c>
      <c r="B298" s="63" t="s">
        <v>671</v>
      </c>
      <c r="C298" s="64" t="s">
        <v>672</v>
      </c>
      <c r="D298" s="65" t="s">
        <v>33</v>
      </c>
      <c r="E298" s="65" t="s">
        <v>33</v>
      </c>
      <c r="F298" s="65" t="s">
        <v>33</v>
      </c>
      <c r="G298" s="65" t="s">
        <v>33</v>
      </c>
      <c r="H298" s="65">
        <f t="shared" si="87"/>
        <v>0.13200000000000001</v>
      </c>
      <c r="I298" s="68" t="s">
        <v>33</v>
      </c>
      <c r="J298" s="65">
        <v>0.13200000000000001</v>
      </c>
      <c r="K298" s="65" t="s">
        <v>33</v>
      </c>
      <c r="L298" s="71">
        <v>0</v>
      </c>
      <c r="M298" s="65" t="s">
        <v>33</v>
      </c>
      <c r="N298" s="71">
        <v>0</v>
      </c>
      <c r="O298" s="71" t="s">
        <v>33</v>
      </c>
      <c r="P298" s="71">
        <v>0</v>
      </c>
      <c r="Q298" s="65" t="s">
        <v>33</v>
      </c>
      <c r="R298" s="65" t="s">
        <v>33</v>
      </c>
      <c r="S298" s="66" t="s">
        <v>33</v>
      </c>
      <c r="T298" s="67" t="s">
        <v>624</v>
      </c>
      <c r="U298" s="6"/>
      <c r="V298" s="55"/>
      <c r="W298" s="59"/>
      <c r="AA298" s="5"/>
      <c r="AB298" s="5"/>
      <c r="AC298" s="5"/>
      <c r="AD298" s="57"/>
      <c r="AE298" s="57"/>
      <c r="AF298" s="6"/>
      <c r="AG298" s="1"/>
      <c r="BA298" s="1" t="b">
        <f>H298='[1]17 Кв эт'!E299</f>
        <v>1</v>
      </c>
    </row>
    <row r="299" spans="1:53" ht="47.25" x14ac:dyDescent="0.25">
      <c r="A299" s="62" t="s">
        <v>428</v>
      </c>
      <c r="B299" s="63" t="s">
        <v>673</v>
      </c>
      <c r="C299" s="64" t="s">
        <v>674</v>
      </c>
      <c r="D299" s="65" t="s">
        <v>33</v>
      </c>
      <c r="E299" s="65" t="s">
        <v>33</v>
      </c>
      <c r="F299" s="65" t="s">
        <v>33</v>
      </c>
      <c r="G299" s="65" t="s">
        <v>33</v>
      </c>
      <c r="H299" s="65">
        <f t="shared" si="87"/>
        <v>0.19400000000000001</v>
      </c>
      <c r="I299" s="68" t="s">
        <v>33</v>
      </c>
      <c r="J299" s="65">
        <v>0.19400000000000001</v>
      </c>
      <c r="K299" s="65" t="s">
        <v>33</v>
      </c>
      <c r="L299" s="71">
        <v>0</v>
      </c>
      <c r="M299" s="65" t="s">
        <v>33</v>
      </c>
      <c r="N299" s="71">
        <v>0</v>
      </c>
      <c r="O299" s="71" t="s">
        <v>33</v>
      </c>
      <c r="P299" s="71">
        <v>0</v>
      </c>
      <c r="Q299" s="65" t="s">
        <v>33</v>
      </c>
      <c r="R299" s="65" t="s">
        <v>33</v>
      </c>
      <c r="S299" s="66" t="s">
        <v>33</v>
      </c>
      <c r="T299" s="67" t="s">
        <v>624</v>
      </c>
      <c r="U299" s="6"/>
      <c r="V299" s="55"/>
      <c r="W299" s="59"/>
      <c r="AA299" s="5"/>
      <c r="AB299" s="5"/>
      <c r="AC299" s="5"/>
      <c r="AD299" s="57"/>
      <c r="AE299" s="57"/>
      <c r="AF299" s="6"/>
      <c r="AG299" s="1"/>
      <c r="BA299" s="1" t="b">
        <f>H299='[1]17 Кв эт'!E300</f>
        <v>1</v>
      </c>
    </row>
    <row r="300" spans="1:53" ht="47.25" x14ac:dyDescent="0.25">
      <c r="A300" s="62" t="s">
        <v>428</v>
      </c>
      <c r="B300" s="63" t="s">
        <v>675</v>
      </c>
      <c r="C300" s="64" t="s">
        <v>676</v>
      </c>
      <c r="D300" s="65" t="s">
        <v>33</v>
      </c>
      <c r="E300" s="65" t="s">
        <v>33</v>
      </c>
      <c r="F300" s="65" t="s">
        <v>33</v>
      </c>
      <c r="G300" s="65" t="s">
        <v>33</v>
      </c>
      <c r="H300" s="65">
        <f t="shared" si="87"/>
        <v>2.5000000000000001E-2</v>
      </c>
      <c r="I300" s="68" t="s">
        <v>33</v>
      </c>
      <c r="J300" s="65">
        <v>2.5000000000000001E-2</v>
      </c>
      <c r="K300" s="65" t="s">
        <v>33</v>
      </c>
      <c r="L300" s="71">
        <v>0</v>
      </c>
      <c r="M300" s="65" t="s">
        <v>33</v>
      </c>
      <c r="N300" s="71">
        <v>0</v>
      </c>
      <c r="O300" s="71" t="s">
        <v>33</v>
      </c>
      <c r="P300" s="71">
        <v>0</v>
      </c>
      <c r="Q300" s="65" t="s">
        <v>33</v>
      </c>
      <c r="R300" s="65" t="s">
        <v>33</v>
      </c>
      <c r="S300" s="66" t="s">
        <v>33</v>
      </c>
      <c r="T300" s="67" t="s">
        <v>624</v>
      </c>
      <c r="U300" s="6"/>
      <c r="V300" s="55"/>
      <c r="W300" s="59"/>
      <c r="AA300" s="5"/>
      <c r="AB300" s="5"/>
      <c r="AC300" s="5"/>
      <c r="AD300" s="57"/>
      <c r="AE300" s="57"/>
      <c r="AF300" s="6"/>
      <c r="AG300" s="1"/>
      <c r="BA300" s="1" t="b">
        <f>H300='[1]17 Кв эт'!E301</f>
        <v>1</v>
      </c>
    </row>
    <row r="301" spans="1:53" ht="63" x14ac:dyDescent="0.25">
      <c r="A301" s="62" t="s">
        <v>428</v>
      </c>
      <c r="B301" s="63" t="s">
        <v>677</v>
      </c>
      <c r="C301" s="64" t="s">
        <v>678</v>
      </c>
      <c r="D301" s="65" t="s">
        <v>33</v>
      </c>
      <c r="E301" s="65" t="s">
        <v>33</v>
      </c>
      <c r="F301" s="65" t="s">
        <v>33</v>
      </c>
      <c r="G301" s="65" t="s">
        <v>33</v>
      </c>
      <c r="H301" s="65">
        <f t="shared" si="87"/>
        <v>1.0426</v>
      </c>
      <c r="I301" s="68" t="s">
        <v>33</v>
      </c>
      <c r="J301" s="65">
        <v>1.0426</v>
      </c>
      <c r="K301" s="65" t="s">
        <v>33</v>
      </c>
      <c r="L301" s="71">
        <v>0</v>
      </c>
      <c r="M301" s="65" t="s">
        <v>33</v>
      </c>
      <c r="N301" s="71">
        <v>0</v>
      </c>
      <c r="O301" s="71" t="s">
        <v>33</v>
      </c>
      <c r="P301" s="71">
        <v>0</v>
      </c>
      <c r="Q301" s="65" t="s">
        <v>33</v>
      </c>
      <c r="R301" s="65" t="s">
        <v>33</v>
      </c>
      <c r="S301" s="66" t="s">
        <v>33</v>
      </c>
      <c r="T301" s="67" t="s">
        <v>624</v>
      </c>
      <c r="U301" s="6"/>
      <c r="V301" s="55"/>
      <c r="W301" s="59"/>
      <c r="AA301" s="5"/>
      <c r="AB301" s="5"/>
      <c r="AC301" s="5"/>
      <c r="AD301" s="57"/>
      <c r="AE301" s="57"/>
      <c r="AF301" s="6"/>
      <c r="AG301" s="1"/>
      <c r="BA301" s="1" t="b">
        <f>H301='[1]17 Кв эт'!E302</f>
        <v>1</v>
      </c>
    </row>
    <row r="302" spans="1:53" ht="47.25" x14ac:dyDescent="0.25">
      <c r="A302" s="62" t="s">
        <v>428</v>
      </c>
      <c r="B302" s="63" t="s">
        <v>679</v>
      </c>
      <c r="C302" s="64" t="s">
        <v>680</v>
      </c>
      <c r="D302" s="65" t="s">
        <v>33</v>
      </c>
      <c r="E302" s="65" t="s">
        <v>33</v>
      </c>
      <c r="F302" s="65" t="s">
        <v>33</v>
      </c>
      <c r="G302" s="65" t="s">
        <v>33</v>
      </c>
      <c r="H302" s="65">
        <f t="shared" si="87"/>
        <v>4.0298706000000006</v>
      </c>
      <c r="I302" s="68" t="s">
        <v>33</v>
      </c>
      <c r="J302" s="65">
        <v>4.0298706000000006</v>
      </c>
      <c r="K302" s="65" t="s">
        <v>33</v>
      </c>
      <c r="L302" s="71">
        <v>0</v>
      </c>
      <c r="M302" s="65" t="s">
        <v>33</v>
      </c>
      <c r="N302" s="71">
        <v>0</v>
      </c>
      <c r="O302" s="71" t="s">
        <v>33</v>
      </c>
      <c r="P302" s="71">
        <v>0</v>
      </c>
      <c r="Q302" s="65" t="s">
        <v>33</v>
      </c>
      <c r="R302" s="65" t="s">
        <v>33</v>
      </c>
      <c r="S302" s="66" t="s">
        <v>33</v>
      </c>
      <c r="T302" s="67" t="s">
        <v>624</v>
      </c>
      <c r="U302" s="6"/>
      <c r="V302" s="55"/>
      <c r="W302" s="59"/>
      <c r="AA302" s="5"/>
      <c r="AB302" s="5"/>
      <c r="AC302" s="5"/>
      <c r="AD302" s="57"/>
      <c r="AE302" s="57"/>
      <c r="AF302" s="6"/>
      <c r="AG302" s="1"/>
      <c r="BA302" s="1" t="b">
        <f>H302='[1]17 Кв эт'!E303</f>
        <v>1</v>
      </c>
    </row>
    <row r="303" spans="1:53" ht="47.25" x14ac:dyDescent="0.25">
      <c r="A303" s="62" t="s">
        <v>428</v>
      </c>
      <c r="B303" s="63" t="s">
        <v>681</v>
      </c>
      <c r="C303" s="64" t="s">
        <v>682</v>
      </c>
      <c r="D303" s="65" t="s">
        <v>33</v>
      </c>
      <c r="E303" s="65" t="s">
        <v>33</v>
      </c>
      <c r="F303" s="65" t="s">
        <v>33</v>
      </c>
      <c r="G303" s="65" t="s">
        <v>33</v>
      </c>
      <c r="H303" s="65">
        <f t="shared" si="87"/>
        <v>0.13200000000000001</v>
      </c>
      <c r="I303" s="68" t="s">
        <v>33</v>
      </c>
      <c r="J303" s="65">
        <v>0.13200000000000001</v>
      </c>
      <c r="K303" s="65" t="s">
        <v>33</v>
      </c>
      <c r="L303" s="71">
        <v>0</v>
      </c>
      <c r="M303" s="65" t="s">
        <v>33</v>
      </c>
      <c r="N303" s="71">
        <v>0</v>
      </c>
      <c r="O303" s="71" t="s">
        <v>33</v>
      </c>
      <c r="P303" s="71">
        <v>0</v>
      </c>
      <c r="Q303" s="65" t="s">
        <v>33</v>
      </c>
      <c r="R303" s="65" t="s">
        <v>33</v>
      </c>
      <c r="S303" s="66" t="s">
        <v>33</v>
      </c>
      <c r="T303" s="67" t="s">
        <v>624</v>
      </c>
      <c r="U303" s="6"/>
      <c r="V303" s="55"/>
      <c r="W303" s="59"/>
      <c r="AA303" s="5"/>
      <c r="AB303" s="5"/>
      <c r="AC303" s="5"/>
      <c r="AD303" s="57"/>
      <c r="AE303" s="57"/>
      <c r="AF303" s="6"/>
      <c r="AG303" s="1"/>
      <c r="BA303" s="1" t="b">
        <f>H303='[1]17 Кв эт'!E304</f>
        <v>1</v>
      </c>
    </row>
    <row r="304" spans="1:53" ht="47.25" x14ac:dyDescent="0.25">
      <c r="A304" s="62" t="s">
        <v>428</v>
      </c>
      <c r="B304" s="63" t="s">
        <v>683</v>
      </c>
      <c r="C304" s="64" t="s">
        <v>684</v>
      </c>
      <c r="D304" s="65" t="s">
        <v>33</v>
      </c>
      <c r="E304" s="65" t="s">
        <v>33</v>
      </c>
      <c r="F304" s="65" t="s">
        <v>33</v>
      </c>
      <c r="G304" s="65" t="s">
        <v>33</v>
      </c>
      <c r="H304" s="65">
        <f t="shared" si="87"/>
        <v>0.05</v>
      </c>
      <c r="I304" s="68" t="s">
        <v>33</v>
      </c>
      <c r="J304" s="65">
        <v>0.05</v>
      </c>
      <c r="K304" s="65" t="s">
        <v>33</v>
      </c>
      <c r="L304" s="71">
        <v>0</v>
      </c>
      <c r="M304" s="65" t="s">
        <v>33</v>
      </c>
      <c r="N304" s="71">
        <v>0</v>
      </c>
      <c r="O304" s="71" t="s">
        <v>33</v>
      </c>
      <c r="P304" s="71">
        <v>0</v>
      </c>
      <c r="Q304" s="65" t="s">
        <v>33</v>
      </c>
      <c r="R304" s="65" t="s">
        <v>33</v>
      </c>
      <c r="S304" s="66" t="s">
        <v>33</v>
      </c>
      <c r="T304" s="67" t="s">
        <v>624</v>
      </c>
      <c r="U304" s="6"/>
      <c r="V304" s="55"/>
      <c r="W304" s="59"/>
      <c r="AA304" s="5"/>
      <c r="AB304" s="5"/>
      <c r="AC304" s="5"/>
      <c r="AD304" s="57"/>
      <c r="AE304" s="57"/>
      <c r="AF304" s="6"/>
      <c r="AG304" s="1"/>
      <c r="BA304" s="1" t="b">
        <f>H304='[1]17 Кв эт'!E305</f>
        <v>1</v>
      </c>
    </row>
    <row r="305" spans="1:53" ht="47.25" x14ac:dyDescent="0.25">
      <c r="A305" s="62" t="s">
        <v>428</v>
      </c>
      <c r="B305" s="63" t="s">
        <v>685</v>
      </c>
      <c r="C305" s="64" t="s">
        <v>686</v>
      </c>
      <c r="D305" s="65" t="s">
        <v>33</v>
      </c>
      <c r="E305" s="65" t="s">
        <v>33</v>
      </c>
      <c r="F305" s="65" t="s">
        <v>33</v>
      </c>
      <c r="G305" s="65" t="s">
        <v>33</v>
      </c>
      <c r="H305" s="65">
        <f t="shared" si="87"/>
        <v>0.625</v>
      </c>
      <c r="I305" s="68" t="s">
        <v>33</v>
      </c>
      <c r="J305" s="65">
        <v>0.625</v>
      </c>
      <c r="K305" s="65" t="s">
        <v>33</v>
      </c>
      <c r="L305" s="71">
        <v>0</v>
      </c>
      <c r="M305" s="65" t="s">
        <v>33</v>
      </c>
      <c r="N305" s="71">
        <v>0</v>
      </c>
      <c r="O305" s="71" t="s">
        <v>33</v>
      </c>
      <c r="P305" s="71">
        <v>0</v>
      </c>
      <c r="Q305" s="65" t="s">
        <v>33</v>
      </c>
      <c r="R305" s="65" t="s">
        <v>33</v>
      </c>
      <c r="S305" s="66" t="s">
        <v>33</v>
      </c>
      <c r="T305" s="67" t="s">
        <v>624</v>
      </c>
      <c r="U305" s="6"/>
      <c r="V305" s="55"/>
      <c r="W305" s="59"/>
      <c r="AA305" s="5"/>
      <c r="AB305" s="5"/>
      <c r="AC305" s="5"/>
      <c r="AD305" s="57"/>
      <c r="AE305" s="57"/>
      <c r="AF305" s="6"/>
      <c r="AG305" s="1"/>
      <c r="BA305" s="1" t="b">
        <f>H305='[1]17 Кв эт'!E306</f>
        <v>1</v>
      </c>
    </row>
    <row r="306" spans="1:53" ht="47.25" x14ac:dyDescent="0.25">
      <c r="A306" s="62" t="s">
        <v>428</v>
      </c>
      <c r="B306" s="63" t="s">
        <v>687</v>
      </c>
      <c r="C306" s="64" t="s">
        <v>688</v>
      </c>
      <c r="D306" s="65" t="s">
        <v>33</v>
      </c>
      <c r="E306" s="65" t="s">
        <v>33</v>
      </c>
      <c r="F306" s="65" t="s">
        <v>33</v>
      </c>
      <c r="G306" s="65" t="s">
        <v>33</v>
      </c>
      <c r="H306" s="65">
        <f t="shared" si="87"/>
        <v>0.22700000000000001</v>
      </c>
      <c r="I306" s="68" t="s">
        <v>33</v>
      </c>
      <c r="J306" s="65">
        <v>0.22700000000000001</v>
      </c>
      <c r="K306" s="65" t="s">
        <v>33</v>
      </c>
      <c r="L306" s="71">
        <v>0</v>
      </c>
      <c r="M306" s="65" t="s">
        <v>33</v>
      </c>
      <c r="N306" s="71">
        <v>0</v>
      </c>
      <c r="O306" s="71" t="s">
        <v>33</v>
      </c>
      <c r="P306" s="71">
        <v>0</v>
      </c>
      <c r="Q306" s="65" t="s">
        <v>33</v>
      </c>
      <c r="R306" s="65" t="s">
        <v>33</v>
      </c>
      <c r="S306" s="66" t="s">
        <v>33</v>
      </c>
      <c r="T306" s="67" t="s">
        <v>624</v>
      </c>
      <c r="U306" s="6"/>
      <c r="V306" s="55"/>
      <c r="W306" s="59"/>
      <c r="AA306" s="5"/>
      <c r="AB306" s="5"/>
      <c r="AC306" s="5"/>
      <c r="AD306" s="57"/>
      <c r="AE306" s="57"/>
      <c r="AF306" s="6"/>
      <c r="AG306" s="1"/>
      <c r="BA306" s="1" t="b">
        <f>H306='[1]17 Кв эт'!E307</f>
        <v>1</v>
      </c>
    </row>
    <row r="307" spans="1:53" ht="47.25" x14ac:dyDescent="0.25">
      <c r="A307" s="62" t="s">
        <v>428</v>
      </c>
      <c r="B307" s="63" t="s">
        <v>689</v>
      </c>
      <c r="C307" s="64" t="s">
        <v>690</v>
      </c>
      <c r="D307" s="65" t="s">
        <v>33</v>
      </c>
      <c r="E307" s="65" t="s">
        <v>33</v>
      </c>
      <c r="F307" s="65" t="s">
        <v>33</v>
      </c>
      <c r="G307" s="65" t="s">
        <v>33</v>
      </c>
      <c r="H307" s="65">
        <f t="shared" si="87"/>
        <v>1.395</v>
      </c>
      <c r="I307" s="68" t="s">
        <v>33</v>
      </c>
      <c r="J307" s="65">
        <v>1.395</v>
      </c>
      <c r="K307" s="65" t="s">
        <v>33</v>
      </c>
      <c r="L307" s="71">
        <v>0</v>
      </c>
      <c r="M307" s="65" t="s">
        <v>33</v>
      </c>
      <c r="N307" s="71">
        <v>0</v>
      </c>
      <c r="O307" s="71" t="s">
        <v>33</v>
      </c>
      <c r="P307" s="71">
        <v>0</v>
      </c>
      <c r="Q307" s="65" t="s">
        <v>33</v>
      </c>
      <c r="R307" s="65" t="s">
        <v>33</v>
      </c>
      <c r="S307" s="66" t="s">
        <v>33</v>
      </c>
      <c r="T307" s="67" t="s">
        <v>624</v>
      </c>
      <c r="U307" s="6"/>
      <c r="V307" s="55"/>
      <c r="W307" s="59"/>
      <c r="AA307" s="5"/>
      <c r="AB307" s="5"/>
      <c r="AC307" s="5"/>
      <c r="AD307" s="57"/>
      <c r="AE307" s="57"/>
      <c r="AF307" s="6"/>
      <c r="AG307" s="1"/>
      <c r="BA307" s="1" t="b">
        <f>H307='[1]17 Кв эт'!E308</f>
        <v>1</v>
      </c>
    </row>
    <row r="308" spans="1:53" ht="47.25" x14ac:dyDescent="0.25">
      <c r="A308" s="62" t="s">
        <v>428</v>
      </c>
      <c r="B308" s="63" t="s">
        <v>691</v>
      </c>
      <c r="C308" s="64" t="s">
        <v>692</v>
      </c>
      <c r="D308" s="65" t="s">
        <v>33</v>
      </c>
      <c r="E308" s="65" t="s">
        <v>33</v>
      </c>
      <c r="F308" s="65" t="s">
        <v>33</v>
      </c>
      <c r="G308" s="65" t="s">
        <v>33</v>
      </c>
      <c r="H308" s="65">
        <f t="shared" si="87"/>
        <v>1.319</v>
      </c>
      <c r="I308" s="68" t="s">
        <v>33</v>
      </c>
      <c r="J308" s="65">
        <v>1.319</v>
      </c>
      <c r="K308" s="65" t="s">
        <v>33</v>
      </c>
      <c r="L308" s="71">
        <v>0</v>
      </c>
      <c r="M308" s="65" t="s">
        <v>33</v>
      </c>
      <c r="N308" s="71">
        <v>0</v>
      </c>
      <c r="O308" s="71" t="s">
        <v>33</v>
      </c>
      <c r="P308" s="71">
        <v>0</v>
      </c>
      <c r="Q308" s="65" t="s">
        <v>33</v>
      </c>
      <c r="R308" s="65" t="s">
        <v>33</v>
      </c>
      <c r="S308" s="66" t="s">
        <v>33</v>
      </c>
      <c r="T308" s="67" t="s">
        <v>624</v>
      </c>
      <c r="U308" s="6"/>
      <c r="V308" s="55"/>
      <c r="W308" s="59"/>
      <c r="AA308" s="5"/>
      <c r="AB308" s="5"/>
      <c r="AC308" s="5"/>
      <c r="AD308" s="57"/>
      <c r="AE308" s="57"/>
      <c r="AF308" s="6"/>
      <c r="AG308" s="1"/>
      <c r="BA308" s="1" t="b">
        <f>H308='[1]17 Кв эт'!E309</f>
        <v>1</v>
      </c>
    </row>
    <row r="309" spans="1:53" ht="47.25" x14ac:dyDescent="0.25">
      <c r="A309" s="62" t="s">
        <v>428</v>
      </c>
      <c r="B309" s="63" t="s">
        <v>693</v>
      </c>
      <c r="C309" s="64" t="s">
        <v>694</v>
      </c>
      <c r="D309" s="65" t="s">
        <v>33</v>
      </c>
      <c r="E309" s="65" t="s">
        <v>33</v>
      </c>
      <c r="F309" s="65" t="s">
        <v>33</v>
      </c>
      <c r="G309" s="65" t="s">
        <v>33</v>
      </c>
      <c r="H309" s="65">
        <f t="shared" si="87"/>
        <v>0.35</v>
      </c>
      <c r="I309" s="68" t="s">
        <v>33</v>
      </c>
      <c r="J309" s="65">
        <v>0.35</v>
      </c>
      <c r="K309" s="65" t="s">
        <v>33</v>
      </c>
      <c r="L309" s="71">
        <v>0</v>
      </c>
      <c r="M309" s="65" t="s">
        <v>33</v>
      </c>
      <c r="N309" s="71">
        <v>0</v>
      </c>
      <c r="O309" s="71" t="s">
        <v>33</v>
      </c>
      <c r="P309" s="71">
        <v>0</v>
      </c>
      <c r="Q309" s="65" t="s">
        <v>33</v>
      </c>
      <c r="R309" s="65" t="s">
        <v>33</v>
      </c>
      <c r="S309" s="66" t="s">
        <v>33</v>
      </c>
      <c r="T309" s="67" t="s">
        <v>624</v>
      </c>
      <c r="U309" s="6"/>
      <c r="V309" s="55"/>
      <c r="W309" s="59"/>
      <c r="AA309" s="5"/>
      <c r="AB309" s="5"/>
      <c r="AC309" s="5"/>
      <c r="AD309" s="57"/>
      <c r="AE309" s="57"/>
      <c r="AF309" s="6"/>
      <c r="AG309" s="1"/>
      <c r="BA309" s="1" t="b">
        <f>H309='[1]17 Кв эт'!E310</f>
        <v>1</v>
      </c>
    </row>
    <row r="310" spans="1:53" ht="47.25" x14ac:dyDescent="0.25">
      <c r="A310" s="62" t="s">
        <v>428</v>
      </c>
      <c r="B310" s="63" t="s">
        <v>695</v>
      </c>
      <c r="C310" s="64" t="s">
        <v>696</v>
      </c>
      <c r="D310" s="65" t="s">
        <v>33</v>
      </c>
      <c r="E310" s="65" t="s">
        <v>33</v>
      </c>
      <c r="F310" s="65" t="s">
        <v>33</v>
      </c>
      <c r="G310" s="65" t="s">
        <v>33</v>
      </c>
      <c r="H310" s="65">
        <f t="shared" si="87"/>
        <v>0.182</v>
      </c>
      <c r="I310" s="68" t="s">
        <v>33</v>
      </c>
      <c r="J310" s="65">
        <v>0.182</v>
      </c>
      <c r="K310" s="65" t="s">
        <v>33</v>
      </c>
      <c r="L310" s="71">
        <v>0</v>
      </c>
      <c r="M310" s="65" t="s">
        <v>33</v>
      </c>
      <c r="N310" s="71">
        <v>0</v>
      </c>
      <c r="O310" s="71" t="s">
        <v>33</v>
      </c>
      <c r="P310" s="71">
        <v>0</v>
      </c>
      <c r="Q310" s="65" t="s">
        <v>33</v>
      </c>
      <c r="R310" s="65" t="s">
        <v>33</v>
      </c>
      <c r="S310" s="66" t="s">
        <v>33</v>
      </c>
      <c r="T310" s="67" t="s">
        <v>624</v>
      </c>
      <c r="U310" s="6"/>
      <c r="V310" s="55"/>
      <c r="W310" s="59"/>
      <c r="AA310" s="5"/>
      <c r="AB310" s="5"/>
      <c r="AC310" s="5"/>
      <c r="AD310" s="57"/>
      <c r="AE310" s="57"/>
      <c r="AF310" s="6"/>
      <c r="AG310" s="1"/>
      <c r="BA310" s="1" t="b">
        <f>H310='[1]17 Кв эт'!E311</f>
        <v>1</v>
      </c>
    </row>
    <row r="311" spans="1:53" ht="47.25" x14ac:dyDescent="0.25">
      <c r="A311" s="62" t="s">
        <v>428</v>
      </c>
      <c r="B311" s="63" t="s">
        <v>697</v>
      </c>
      <c r="C311" s="64" t="s">
        <v>698</v>
      </c>
      <c r="D311" s="65" t="s">
        <v>33</v>
      </c>
      <c r="E311" s="65" t="s">
        <v>33</v>
      </c>
      <c r="F311" s="65" t="s">
        <v>33</v>
      </c>
      <c r="G311" s="65" t="s">
        <v>33</v>
      </c>
      <c r="H311" s="65">
        <f t="shared" si="87"/>
        <v>0.125</v>
      </c>
      <c r="I311" s="68" t="s">
        <v>33</v>
      </c>
      <c r="J311" s="65">
        <v>0.125</v>
      </c>
      <c r="K311" s="65" t="s">
        <v>33</v>
      </c>
      <c r="L311" s="71">
        <v>0</v>
      </c>
      <c r="M311" s="65" t="s">
        <v>33</v>
      </c>
      <c r="N311" s="71">
        <v>0</v>
      </c>
      <c r="O311" s="71" t="s">
        <v>33</v>
      </c>
      <c r="P311" s="71">
        <v>0</v>
      </c>
      <c r="Q311" s="65" t="s">
        <v>33</v>
      </c>
      <c r="R311" s="65" t="s">
        <v>33</v>
      </c>
      <c r="S311" s="66" t="s">
        <v>33</v>
      </c>
      <c r="T311" s="67" t="s">
        <v>624</v>
      </c>
      <c r="U311" s="6"/>
      <c r="V311" s="55"/>
      <c r="W311" s="59"/>
      <c r="AA311" s="5"/>
      <c r="AB311" s="5"/>
      <c r="AC311" s="5"/>
      <c r="AD311" s="57"/>
      <c r="AE311" s="57"/>
      <c r="AF311" s="6"/>
      <c r="AG311" s="1"/>
      <c r="BA311" s="1" t="b">
        <f>H311='[1]17 Кв эт'!E312</f>
        <v>1</v>
      </c>
    </row>
    <row r="312" spans="1:53" ht="47.25" x14ac:dyDescent="0.25">
      <c r="A312" s="62" t="s">
        <v>428</v>
      </c>
      <c r="B312" s="63" t="s">
        <v>699</v>
      </c>
      <c r="C312" s="64" t="s">
        <v>700</v>
      </c>
      <c r="D312" s="65" t="s">
        <v>33</v>
      </c>
      <c r="E312" s="65" t="s">
        <v>33</v>
      </c>
      <c r="F312" s="65" t="s">
        <v>33</v>
      </c>
      <c r="G312" s="65" t="s">
        <v>33</v>
      </c>
      <c r="H312" s="65">
        <f t="shared" si="87"/>
        <v>0.13200000000000001</v>
      </c>
      <c r="I312" s="68" t="s">
        <v>33</v>
      </c>
      <c r="J312" s="65">
        <v>0.13200000000000001</v>
      </c>
      <c r="K312" s="65" t="s">
        <v>33</v>
      </c>
      <c r="L312" s="71">
        <v>0</v>
      </c>
      <c r="M312" s="65" t="s">
        <v>33</v>
      </c>
      <c r="N312" s="71">
        <v>0</v>
      </c>
      <c r="O312" s="71" t="s">
        <v>33</v>
      </c>
      <c r="P312" s="71">
        <v>0</v>
      </c>
      <c r="Q312" s="65" t="s">
        <v>33</v>
      </c>
      <c r="R312" s="65" t="s">
        <v>33</v>
      </c>
      <c r="S312" s="66" t="s">
        <v>33</v>
      </c>
      <c r="T312" s="67" t="s">
        <v>624</v>
      </c>
      <c r="U312" s="6"/>
      <c r="V312" s="55"/>
      <c r="W312" s="59"/>
      <c r="AA312" s="5"/>
      <c r="AB312" s="5"/>
      <c r="AC312" s="5"/>
      <c r="AD312" s="57"/>
      <c r="AE312" s="57"/>
      <c r="AF312" s="6"/>
      <c r="AG312" s="1"/>
      <c r="BA312" s="1" t="b">
        <f>H312='[1]17 Кв эт'!E313</f>
        <v>1</v>
      </c>
    </row>
    <row r="313" spans="1:53" ht="47.25" x14ac:dyDescent="0.25">
      <c r="A313" s="62" t="s">
        <v>428</v>
      </c>
      <c r="B313" s="63" t="s">
        <v>701</v>
      </c>
      <c r="C313" s="64" t="s">
        <v>702</v>
      </c>
      <c r="D313" s="65" t="s">
        <v>33</v>
      </c>
      <c r="E313" s="65" t="s">
        <v>33</v>
      </c>
      <c r="F313" s="65" t="s">
        <v>33</v>
      </c>
      <c r="G313" s="65" t="s">
        <v>33</v>
      </c>
      <c r="H313" s="65">
        <f t="shared" si="87"/>
        <v>0.66900000000000004</v>
      </c>
      <c r="I313" s="68" t="s">
        <v>33</v>
      </c>
      <c r="J313" s="65">
        <v>0.66900000000000004</v>
      </c>
      <c r="K313" s="65" t="s">
        <v>33</v>
      </c>
      <c r="L313" s="71">
        <v>0</v>
      </c>
      <c r="M313" s="65" t="s">
        <v>33</v>
      </c>
      <c r="N313" s="71">
        <v>0</v>
      </c>
      <c r="O313" s="71" t="s">
        <v>33</v>
      </c>
      <c r="P313" s="71">
        <v>0</v>
      </c>
      <c r="Q313" s="65" t="s">
        <v>33</v>
      </c>
      <c r="R313" s="65" t="s">
        <v>33</v>
      </c>
      <c r="S313" s="66" t="s">
        <v>33</v>
      </c>
      <c r="T313" s="67" t="s">
        <v>624</v>
      </c>
      <c r="U313" s="6"/>
      <c r="V313" s="55"/>
      <c r="W313" s="59"/>
      <c r="AA313" s="5"/>
      <c r="AB313" s="5"/>
      <c r="AC313" s="5"/>
      <c r="AD313" s="57"/>
      <c r="AE313" s="57"/>
      <c r="AF313" s="6"/>
      <c r="AG313" s="1"/>
      <c r="BA313" s="1" t="b">
        <f>H313='[1]17 Кв эт'!E314</f>
        <v>1</v>
      </c>
    </row>
    <row r="314" spans="1:53" ht="47.25" x14ac:dyDescent="0.25">
      <c r="A314" s="62" t="s">
        <v>428</v>
      </c>
      <c r="B314" s="63" t="s">
        <v>703</v>
      </c>
      <c r="C314" s="64" t="s">
        <v>704</v>
      </c>
      <c r="D314" s="65" t="s">
        <v>33</v>
      </c>
      <c r="E314" s="65" t="s">
        <v>33</v>
      </c>
      <c r="F314" s="65" t="s">
        <v>33</v>
      </c>
      <c r="G314" s="65" t="s">
        <v>33</v>
      </c>
      <c r="H314" s="65">
        <f t="shared" si="87"/>
        <v>2.5000000000000001E-2</v>
      </c>
      <c r="I314" s="68" t="s">
        <v>33</v>
      </c>
      <c r="J314" s="65">
        <v>2.5000000000000001E-2</v>
      </c>
      <c r="K314" s="65" t="s">
        <v>33</v>
      </c>
      <c r="L314" s="71">
        <v>0</v>
      </c>
      <c r="M314" s="65" t="s">
        <v>33</v>
      </c>
      <c r="N314" s="71">
        <v>0</v>
      </c>
      <c r="O314" s="71" t="s">
        <v>33</v>
      </c>
      <c r="P314" s="71">
        <v>0</v>
      </c>
      <c r="Q314" s="65" t="s">
        <v>33</v>
      </c>
      <c r="R314" s="65" t="s">
        <v>33</v>
      </c>
      <c r="S314" s="66" t="s">
        <v>33</v>
      </c>
      <c r="T314" s="67" t="s">
        <v>624</v>
      </c>
      <c r="U314" s="6"/>
      <c r="V314" s="55"/>
      <c r="W314" s="59"/>
      <c r="AA314" s="5"/>
      <c r="AB314" s="5"/>
      <c r="AC314" s="5"/>
      <c r="AD314" s="57"/>
      <c r="AE314" s="57"/>
      <c r="AF314" s="6"/>
      <c r="AG314" s="1"/>
      <c r="BA314" s="1" t="b">
        <f>H314='[1]17 Кв эт'!E315</f>
        <v>1</v>
      </c>
    </row>
    <row r="315" spans="1:53" ht="47.25" x14ac:dyDescent="0.25">
      <c r="A315" s="62" t="s">
        <v>428</v>
      </c>
      <c r="B315" s="63" t="s">
        <v>705</v>
      </c>
      <c r="C315" s="64" t="s">
        <v>706</v>
      </c>
      <c r="D315" s="65" t="s">
        <v>33</v>
      </c>
      <c r="E315" s="65" t="s">
        <v>33</v>
      </c>
      <c r="F315" s="65" t="s">
        <v>33</v>
      </c>
      <c r="G315" s="65" t="s">
        <v>33</v>
      </c>
      <c r="H315" s="65">
        <f t="shared" si="87"/>
        <v>4.4947590000000002</v>
      </c>
      <c r="I315" s="68" t="s">
        <v>33</v>
      </c>
      <c r="J315" s="65">
        <v>4.4947590000000002</v>
      </c>
      <c r="K315" s="65" t="s">
        <v>33</v>
      </c>
      <c r="L315" s="71">
        <v>0</v>
      </c>
      <c r="M315" s="65" t="s">
        <v>33</v>
      </c>
      <c r="N315" s="71">
        <v>0</v>
      </c>
      <c r="O315" s="71" t="s">
        <v>33</v>
      </c>
      <c r="P315" s="71">
        <v>0</v>
      </c>
      <c r="Q315" s="65" t="s">
        <v>33</v>
      </c>
      <c r="R315" s="65" t="s">
        <v>33</v>
      </c>
      <c r="S315" s="66" t="s">
        <v>33</v>
      </c>
      <c r="T315" s="67" t="s">
        <v>624</v>
      </c>
      <c r="U315" s="6"/>
      <c r="V315" s="55"/>
      <c r="W315" s="59"/>
      <c r="AA315" s="5"/>
      <c r="AB315" s="5"/>
      <c r="AC315" s="5"/>
      <c r="AD315" s="57"/>
      <c r="AE315" s="57"/>
      <c r="AF315" s="6"/>
      <c r="AG315" s="1"/>
      <c r="BA315" s="1" t="b">
        <f>H315='[1]17 Кв эт'!E316</f>
        <v>1</v>
      </c>
    </row>
    <row r="316" spans="1:53" ht="47.25" x14ac:dyDescent="0.25">
      <c r="A316" s="62" t="s">
        <v>428</v>
      </c>
      <c r="B316" s="63" t="s">
        <v>707</v>
      </c>
      <c r="C316" s="64" t="s">
        <v>708</v>
      </c>
      <c r="D316" s="65" t="s">
        <v>33</v>
      </c>
      <c r="E316" s="65" t="s">
        <v>33</v>
      </c>
      <c r="F316" s="65" t="s">
        <v>33</v>
      </c>
      <c r="G316" s="65" t="s">
        <v>33</v>
      </c>
      <c r="H316" s="65">
        <f t="shared" si="87"/>
        <v>0.17399999999999999</v>
      </c>
      <c r="I316" s="68" t="s">
        <v>33</v>
      </c>
      <c r="J316" s="65">
        <v>0.17399999999999999</v>
      </c>
      <c r="K316" s="65" t="s">
        <v>33</v>
      </c>
      <c r="L316" s="71">
        <v>0</v>
      </c>
      <c r="M316" s="65" t="s">
        <v>33</v>
      </c>
      <c r="N316" s="71">
        <v>0</v>
      </c>
      <c r="O316" s="71" t="s">
        <v>33</v>
      </c>
      <c r="P316" s="71">
        <v>0</v>
      </c>
      <c r="Q316" s="65" t="s">
        <v>33</v>
      </c>
      <c r="R316" s="65" t="s">
        <v>33</v>
      </c>
      <c r="S316" s="66" t="s">
        <v>33</v>
      </c>
      <c r="T316" s="67" t="s">
        <v>624</v>
      </c>
      <c r="U316" s="6"/>
      <c r="V316" s="55"/>
      <c r="W316" s="59"/>
      <c r="AA316" s="5"/>
      <c r="AB316" s="5"/>
      <c r="AC316" s="5"/>
      <c r="AD316" s="57"/>
      <c r="AE316" s="57"/>
      <c r="AF316" s="6"/>
      <c r="AG316" s="1"/>
      <c r="BA316" s="1" t="b">
        <f>H316='[1]17 Кв эт'!E317</f>
        <v>1</v>
      </c>
    </row>
    <row r="317" spans="1:53" ht="47.25" x14ac:dyDescent="0.25">
      <c r="A317" s="62" t="s">
        <v>428</v>
      </c>
      <c r="B317" s="63" t="s">
        <v>709</v>
      </c>
      <c r="C317" s="64" t="s">
        <v>710</v>
      </c>
      <c r="D317" s="65" t="s">
        <v>33</v>
      </c>
      <c r="E317" s="65" t="s">
        <v>33</v>
      </c>
      <c r="F317" s="65" t="s">
        <v>33</v>
      </c>
      <c r="G317" s="65" t="s">
        <v>33</v>
      </c>
      <c r="H317" s="65">
        <f t="shared" si="87"/>
        <v>0.26600000000000001</v>
      </c>
      <c r="I317" s="68" t="s">
        <v>33</v>
      </c>
      <c r="J317" s="65">
        <v>0.26600000000000001</v>
      </c>
      <c r="K317" s="65" t="s">
        <v>33</v>
      </c>
      <c r="L317" s="71">
        <v>0</v>
      </c>
      <c r="M317" s="65" t="s">
        <v>33</v>
      </c>
      <c r="N317" s="71">
        <v>0</v>
      </c>
      <c r="O317" s="71" t="s">
        <v>33</v>
      </c>
      <c r="P317" s="71">
        <v>0</v>
      </c>
      <c r="Q317" s="65" t="s">
        <v>33</v>
      </c>
      <c r="R317" s="65" t="s">
        <v>33</v>
      </c>
      <c r="S317" s="66" t="s">
        <v>33</v>
      </c>
      <c r="T317" s="67" t="s">
        <v>624</v>
      </c>
      <c r="U317" s="6"/>
      <c r="V317" s="55"/>
      <c r="W317" s="59"/>
      <c r="AA317" s="5"/>
      <c r="AB317" s="5"/>
      <c r="AC317" s="5"/>
      <c r="AD317" s="57"/>
      <c r="AE317" s="57"/>
      <c r="AF317" s="6"/>
      <c r="AG317" s="1"/>
      <c r="BA317" s="1" t="b">
        <f>H317='[1]17 Кв эт'!E318</f>
        <v>1</v>
      </c>
    </row>
    <row r="318" spans="1:53" ht="47.25" x14ac:dyDescent="0.25">
      <c r="A318" s="62" t="s">
        <v>428</v>
      </c>
      <c r="B318" s="63" t="s">
        <v>711</v>
      </c>
      <c r="C318" s="64" t="s">
        <v>712</v>
      </c>
      <c r="D318" s="65" t="s">
        <v>33</v>
      </c>
      <c r="E318" s="65" t="s">
        <v>33</v>
      </c>
      <c r="F318" s="65" t="s">
        <v>33</v>
      </c>
      <c r="G318" s="65" t="s">
        <v>33</v>
      </c>
      <c r="H318" s="65">
        <f t="shared" si="87"/>
        <v>0.3</v>
      </c>
      <c r="I318" s="68" t="s">
        <v>33</v>
      </c>
      <c r="J318" s="65">
        <v>0.3</v>
      </c>
      <c r="K318" s="65" t="s">
        <v>33</v>
      </c>
      <c r="L318" s="71">
        <v>0</v>
      </c>
      <c r="M318" s="65" t="s">
        <v>33</v>
      </c>
      <c r="N318" s="71">
        <v>0</v>
      </c>
      <c r="O318" s="71" t="s">
        <v>33</v>
      </c>
      <c r="P318" s="71">
        <v>0</v>
      </c>
      <c r="Q318" s="65" t="s">
        <v>33</v>
      </c>
      <c r="R318" s="65" t="s">
        <v>33</v>
      </c>
      <c r="S318" s="66" t="s">
        <v>33</v>
      </c>
      <c r="T318" s="67" t="s">
        <v>595</v>
      </c>
      <c r="U318" s="6"/>
      <c r="V318" s="55"/>
      <c r="W318" s="59"/>
      <c r="AA318" s="5"/>
      <c r="AB318" s="5"/>
      <c r="AC318" s="5"/>
      <c r="AD318" s="57"/>
      <c r="AE318" s="57"/>
      <c r="AF318" s="6"/>
      <c r="AG318" s="1"/>
      <c r="BA318" s="1" t="b">
        <f>H318='[1]17 Кв эт'!E319</f>
        <v>1</v>
      </c>
    </row>
    <row r="319" spans="1:53" ht="47.25" x14ac:dyDescent="0.25">
      <c r="A319" s="62" t="s">
        <v>428</v>
      </c>
      <c r="B319" s="63" t="s">
        <v>713</v>
      </c>
      <c r="C319" s="64" t="s">
        <v>714</v>
      </c>
      <c r="D319" s="65" t="s">
        <v>33</v>
      </c>
      <c r="E319" s="65" t="s">
        <v>33</v>
      </c>
      <c r="F319" s="65" t="s">
        <v>33</v>
      </c>
      <c r="G319" s="65" t="s">
        <v>33</v>
      </c>
      <c r="H319" s="65">
        <f t="shared" si="87"/>
        <v>0.28999999999999998</v>
      </c>
      <c r="I319" s="68" t="s">
        <v>33</v>
      </c>
      <c r="J319" s="65">
        <v>0.28999999999999998</v>
      </c>
      <c r="K319" s="65" t="s">
        <v>33</v>
      </c>
      <c r="L319" s="71">
        <v>0</v>
      </c>
      <c r="M319" s="65" t="s">
        <v>33</v>
      </c>
      <c r="N319" s="71">
        <v>0</v>
      </c>
      <c r="O319" s="71" t="s">
        <v>33</v>
      </c>
      <c r="P319" s="71">
        <v>0</v>
      </c>
      <c r="Q319" s="65" t="s">
        <v>33</v>
      </c>
      <c r="R319" s="65" t="s">
        <v>33</v>
      </c>
      <c r="S319" s="66" t="s">
        <v>33</v>
      </c>
      <c r="T319" s="67" t="s">
        <v>624</v>
      </c>
      <c r="U319" s="6"/>
      <c r="V319" s="55"/>
      <c r="W319" s="59"/>
      <c r="AA319" s="5"/>
      <c r="AB319" s="5"/>
      <c r="AC319" s="5"/>
      <c r="AD319" s="57"/>
      <c r="AE319" s="57"/>
      <c r="AF319" s="6"/>
      <c r="AG319" s="1"/>
      <c r="BA319" s="1" t="b">
        <f>H319='[1]17 Кв эт'!E320</f>
        <v>1</v>
      </c>
    </row>
    <row r="320" spans="1:53" ht="47.25" x14ac:dyDescent="0.25">
      <c r="A320" s="62" t="s">
        <v>428</v>
      </c>
      <c r="B320" s="63" t="s">
        <v>715</v>
      </c>
      <c r="C320" s="64" t="s">
        <v>716</v>
      </c>
      <c r="D320" s="65" t="s">
        <v>33</v>
      </c>
      <c r="E320" s="65" t="s">
        <v>33</v>
      </c>
      <c r="F320" s="65" t="s">
        <v>33</v>
      </c>
      <c r="G320" s="65" t="s">
        <v>33</v>
      </c>
      <c r="H320" s="65">
        <f t="shared" si="87"/>
        <v>0.1</v>
      </c>
      <c r="I320" s="68" t="s">
        <v>33</v>
      </c>
      <c r="J320" s="65">
        <v>0.1</v>
      </c>
      <c r="K320" s="65" t="s">
        <v>33</v>
      </c>
      <c r="L320" s="71">
        <v>0</v>
      </c>
      <c r="M320" s="65" t="s">
        <v>33</v>
      </c>
      <c r="N320" s="71">
        <v>0</v>
      </c>
      <c r="O320" s="71" t="s">
        <v>33</v>
      </c>
      <c r="P320" s="71">
        <v>0</v>
      </c>
      <c r="Q320" s="65" t="s">
        <v>33</v>
      </c>
      <c r="R320" s="65" t="s">
        <v>33</v>
      </c>
      <c r="S320" s="66" t="s">
        <v>33</v>
      </c>
      <c r="T320" s="67" t="s">
        <v>624</v>
      </c>
      <c r="U320" s="6"/>
      <c r="V320" s="55"/>
      <c r="W320" s="59"/>
      <c r="AA320" s="5"/>
      <c r="AB320" s="5"/>
      <c r="AC320" s="5"/>
      <c r="AD320" s="57"/>
      <c r="AE320" s="57"/>
      <c r="AF320" s="6"/>
      <c r="AG320" s="1"/>
      <c r="BA320" s="1" t="b">
        <f>H320='[1]17 Кв эт'!E321</f>
        <v>1</v>
      </c>
    </row>
    <row r="321" spans="1:53" ht="47.25" x14ac:dyDescent="0.25">
      <c r="A321" s="62" t="s">
        <v>428</v>
      </c>
      <c r="B321" s="63" t="s">
        <v>717</v>
      </c>
      <c r="C321" s="64" t="s">
        <v>718</v>
      </c>
      <c r="D321" s="65" t="s">
        <v>33</v>
      </c>
      <c r="E321" s="65" t="s">
        <v>33</v>
      </c>
      <c r="F321" s="65" t="s">
        <v>33</v>
      </c>
      <c r="G321" s="65" t="s">
        <v>33</v>
      </c>
      <c r="H321" s="65">
        <f t="shared" si="87"/>
        <v>2.6539999999999999</v>
      </c>
      <c r="I321" s="68" t="s">
        <v>33</v>
      </c>
      <c r="J321" s="65">
        <v>2.6539999999999999</v>
      </c>
      <c r="K321" s="65" t="s">
        <v>33</v>
      </c>
      <c r="L321" s="71">
        <v>0</v>
      </c>
      <c r="M321" s="65" t="s">
        <v>33</v>
      </c>
      <c r="N321" s="71">
        <v>0</v>
      </c>
      <c r="O321" s="71" t="s">
        <v>33</v>
      </c>
      <c r="P321" s="71">
        <v>0</v>
      </c>
      <c r="Q321" s="65" t="s">
        <v>33</v>
      </c>
      <c r="R321" s="65" t="s">
        <v>33</v>
      </c>
      <c r="S321" s="66" t="s">
        <v>33</v>
      </c>
      <c r="T321" s="67" t="s">
        <v>624</v>
      </c>
      <c r="U321" s="6"/>
      <c r="V321" s="55"/>
      <c r="W321" s="59"/>
      <c r="AA321" s="5"/>
      <c r="AB321" s="5"/>
      <c r="AC321" s="5"/>
      <c r="AD321" s="57"/>
      <c r="AE321" s="57"/>
      <c r="AF321" s="6"/>
      <c r="AG321" s="1"/>
      <c r="BA321" s="1" t="b">
        <f>H321='[1]17 Кв эт'!E322</f>
        <v>1</v>
      </c>
    </row>
    <row r="322" spans="1:53" ht="47.25" x14ac:dyDescent="0.25">
      <c r="A322" s="62" t="s">
        <v>428</v>
      </c>
      <c r="B322" s="63" t="s">
        <v>719</v>
      </c>
      <c r="C322" s="64" t="s">
        <v>720</v>
      </c>
      <c r="D322" s="65" t="s">
        <v>33</v>
      </c>
      <c r="E322" s="65" t="s">
        <v>33</v>
      </c>
      <c r="F322" s="65" t="s">
        <v>33</v>
      </c>
      <c r="G322" s="65" t="s">
        <v>33</v>
      </c>
      <c r="H322" s="65">
        <f t="shared" si="87"/>
        <v>0.13200000000000001</v>
      </c>
      <c r="I322" s="68" t="s">
        <v>33</v>
      </c>
      <c r="J322" s="65">
        <v>0.13200000000000001</v>
      </c>
      <c r="K322" s="65" t="s">
        <v>33</v>
      </c>
      <c r="L322" s="71">
        <v>0</v>
      </c>
      <c r="M322" s="65" t="s">
        <v>33</v>
      </c>
      <c r="N322" s="71">
        <v>0</v>
      </c>
      <c r="O322" s="71" t="s">
        <v>33</v>
      </c>
      <c r="P322" s="71">
        <v>0</v>
      </c>
      <c r="Q322" s="65" t="s">
        <v>33</v>
      </c>
      <c r="R322" s="65" t="s">
        <v>33</v>
      </c>
      <c r="S322" s="66" t="s">
        <v>33</v>
      </c>
      <c r="T322" s="67" t="s">
        <v>624</v>
      </c>
      <c r="U322" s="6"/>
      <c r="V322" s="55"/>
      <c r="W322" s="59"/>
      <c r="AA322" s="5"/>
      <c r="AB322" s="5"/>
      <c r="AC322" s="5"/>
      <c r="AD322" s="57"/>
      <c r="AE322" s="57"/>
      <c r="AF322" s="6"/>
      <c r="AG322" s="1"/>
      <c r="BA322" s="1" t="b">
        <f>H322='[1]17 Кв эт'!E323</f>
        <v>1</v>
      </c>
    </row>
    <row r="323" spans="1:53" ht="31.5" x14ac:dyDescent="0.25">
      <c r="A323" s="62" t="s">
        <v>428</v>
      </c>
      <c r="B323" s="63" t="s">
        <v>721</v>
      </c>
      <c r="C323" s="64" t="s">
        <v>722</v>
      </c>
      <c r="D323" s="65">
        <v>20.825567585163995</v>
      </c>
      <c r="E323" s="65">
        <v>18.322507599999998</v>
      </c>
      <c r="F323" s="65">
        <f t="shared" ref="F323:F339" si="91">D323-E323</f>
        <v>2.503059985163997</v>
      </c>
      <c r="G323" s="65" t="s">
        <v>33</v>
      </c>
      <c r="H323" s="65">
        <f t="shared" si="87"/>
        <v>0</v>
      </c>
      <c r="I323" s="68" t="s">
        <v>33</v>
      </c>
      <c r="J323" s="65">
        <v>0</v>
      </c>
      <c r="K323" s="65" t="s">
        <v>33</v>
      </c>
      <c r="L323" s="71">
        <v>0</v>
      </c>
      <c r="M323" s="65" t="s">
        <v>33</v>
      </c>
      <c r="N323" s="71">
        <v>0</v>
      </c>
      <c r="O323" s="71" t="s">
        <v>33</v>
      </c>
      <c r="P323" s="71">
        <v>0</v>
      </c>
      <c r="Q323" s="65">
        <f t="shared" ref="Q323:Q339" si="92">F323-H323</f>
        <v>2.503059985163997</v>
      </c>
      <c r="R323" s="65" t="s">
        <v>33</v>
      </c>
      <c r="S323" s="66" t="s">
        <v>33</v>
      </c>
      <c r="T323" s="67" t="s">
        <v>723</v>
      </c>
      <c r="U323" s="6"/>
      <c r="V323" s="55"/>
      <c r="W323" s="59"/>
      <c r="AA323" s="5"/>
      <c r="AB323" s="5"/>
      <c r="AC323" s="5"/>
      <c r="AD323" s="57"/>
      <c r="AE323" s="57"/>
      <c r="AF323" s="6"/>
      <c r="AG323" s="1"/>
      <c r="BA323" s="1" t="b">
        <f>H323='[1]17 Кв эт'!E324</f>
        <v>1</v>
      </c>
    </row>
    <row r="324" spans="1:53" ht="31.5" x14ac:dyDescent="0.25">
      <c r="A324" s="62" t="s">
        <v>428</v>
      </c>
      <c r="B324" s="63" t="s">
        <v>724</v>
      </c>
      <c r="C324" s="64" t="s">
        <v>725</v>
      </c>
      <c r="D324" s="65">
        <v>14.503886102553997</v>
      </c>
      <c r="E324" s="65">
        <v>12.646030079999999</v>
      </c>
      <c r="F324" s="65">
        <f t="shared" si="91"/>
        <v>1.8578560225539977</v>
      </c>
      <c r="G324" s="65" t="s">
        <v>33</v>
      </c>
      <c r="H324" s="65">
        <f t="shared" si="87"/>
        <v>0</v>
      </c>
      <c r="I324" s="68" t="s">
        <v>33</v>
      </c>
      <c r="J324" s="65">
        <v>0</v>
      </c>
      <c r="K324" s="65" t="s">
        <v>33</v>
      </c>
      <c r="L324" s="71">
        <v>0</v>
      </c>
      <c r="M324" s="65" t="s">
        <v>33</v>
      </c>
      <c r="N324" s="71">
        <v>0</v>
      </c>
      <c r="O324" s="71" t="s">
        <v>33</v>
      </c>
      <c r="P324" s="71">
        <v>0</v>
      </c>
      <c r="Q324" s="65">
        <f t="shared" si="92"/>
        <v>1.8578560225539977</v>
      </c>
      <c r="R324" s="65" t="s">
        <v>33</v>
      </c>
      <c r="S324" s="66" t="s">
        <v>33</v>
      </c>
      <c r="T324" s="67" t="s">
        <v>723</v>
      </c>
      <c r="U324" s="6"/>
      <c r="V324" s="55"/>
      <c r="W324" s="59"/>
      <c r="AA324" s="5"/>
      <c r="AB324" s="5"/>
      <c r="AC324" s="5"/>
      <c r="AD324" s="57"/>
      <c r="AE324" s="57"/>
      <c r="AF324" s="6"/>
      <c r="AG324" s="1"/>
      <c r="BA324" s="1" t="b">
        <f>H324='[1]17 Кв эт'!E325</f>
        <v>1</v>
      </c>
    </row>
    <row r="325" spans="1:53" ht="31.5" x14ac:dyDescent="0.25">
      <c r="A325" s="95" t="s">
        <v>428</v>
      </c>
      <c r="B325" s="96" t="s">
        <v>726</v>
      </c>
      <c r="C325" s="97" t="s">
        <v>727</v>
      </c>
      <c r="D325" s="65">
        <v>21.415350291999999</v>
      </c>
      <c r="E325" s="65">
        <v>18.775203919999999</v>
      </c>
      <c r="F325" s="65">
        <f t="shared" si="91"/>
        <v>2.6401463720000002</v>
      </c>
      <c r="G325" s="65" t="s">
        <v>33</v>
      </c>
      <c r="H325" s="65">
        <f t="shared" si="87"/>
        <v>0</v>
      </c>
      <c r="I325" s="68" t="s">
        <v>33</v>
      </c>
      <c r="J325" s="65">
        <v>0</v>
      </c>
      <c r="K325" s="65" t="s">
        <v>33</v>
      </c>
      <c r="L325" s="71">
        <v>0</v>
      </c>
      <c r="M325" s="65" t="s">
        <v>33</v>
      </c>
      <c r="N325" s="71">
        <v>0</v>
      </c>
      <c r="O325" s="71" t="s">
        <v>33</v>
      </c>
      <c r="P325" s="71">
        <v>0</v>
      </c>
      <c r="Q325" s="65">
        <f t="shared" si="92"/>
        <v>2.6401463720000002</v>
      </c>
      <c r="R325" s="65" t="s">
        <v>33</v>
      </c>
      <c r="S325" s="66" t="s">
        <v>33</v>
      </c>
      <c r="T325" s="67" t="s">
        <v>723</v>
      </c>
      <c r="U325" s="6"/>
      <c r="V325" s="55"/>
      <c r="W325" s="59"/>
      <c r="AA325" s="5"/>
      <c r="AB325" s="5"/>
      <c r="AC325" s="5"/>
      <c r="AD325" s="57"/>
      <c r="AE325" s="57"/>
      <c r="AF325" s="6"/>
      <c r="AG325" s="1"/>
      <c r="BA325" s="1" t="b">
        <f>H325='[1]17 Кв эт'!E326</f>
        <v>1</v>
      </c>
    </row>
    <row r="326" spans="1:53" ht="31.5" x14ac:dyDescent="0.25">
      <c r="A326" s="95" t="s">
        <v>428</v>
      </c>
      <c r="B326" s="96" t="s">
        <v>728</v>
      </c>
      <c r="C326" s="97" t="s">
        <v>729</v>
      </c>
      <c r="D326" s="65">
        <v>17.859288352</v>
      </c>
      <c r="E326" s="65">
        <v>15.715816010000001</v>
      </c>
      <c r="F326" s="65">
        <f t="shared" si="91"/>
        <v>2.143472341999999</v>
      </c>
      <c r="G326" s="65" t="s">
        <v>33</v>
      </c>
      <c r="H326" s="65">
        <f t="shared" si="87"/>
        <v>0</v>
      </c>
      <c r="I326" s="68" t="s">
        <v>33</v>
      </c>
      <c r="J326" s="65">
        <v>0</v>
      </c>
      <c r="K326" s="65" t="s">
        <v>33</v>
      </c>
      <c r="L326" s="71">
        <v>0</v>
      </c>
      <c r="M326" s="65" t="s">
        <v>33</v>
      </c>
      <c r="N326" s="71">
        <v>0</v>
      </c>
      <c r="O326" s="71" t="s">
        <v>33</v>
      </c>
      <c r="P326" s="71">
        <v>0</v>
      </c>
      <c r="Q326" s="65">
        <f t="shared" si="92"/>
        <v>2.143472341999999</v>
      </c>
      <c r="R326" s="65" t="s">
        <v>33</v>
      </c>
      <c r="S326" s="66" t="s">
        <v>33</v>
      </c>
      <c r="T326" s="67" t="s">
        <v>723</v>
      </c>
      <c r="U326" s="6"/>
      <c r="V326" s="55"/>
      <c r="W326" s="59"/>
      <c r="AA326" s="5"/>
      <c r="AB326" s="5"/>
      <c r="AC326" s="5"/>
      <c r="AD326" s="57"/>
      <c r="AE326" s="57"/>
      <c r="AF326" s="6"/>
      <c r="AG326" s="1"/>
      <c r="BA326" s="1" t="b">
        <f>H326='[1]17 Кв эт'!E327</f>
        <v>1</v>
      </c>
    </row>
    <row r="327" spans="1:53" ht="31.5" x14ac:dyDescent="0.25">
      <c r="A327" s="62" t="s">
        <v>428</v>
      </c>
      <c r="B327" s="63" t="s">
        <v>730</v>
      </c>
      <c r="C327" s="64" t="s">
        <v>731</v>
      </c>
      <c r="D327" s="65">
        <v>28.145395078</v>
      </c>
      <c r="E327" s="65">
        <v>23.5610572</v>
      </c>
      <c r="F327" s="65">
        <f t="shared" si="91"/>
        <v>4.5843378779999995</v>
      </c>
      <c r="G327" s="65" t="s">
        <v>33</v>
      </c>
      <c r="H327" s="65">
        <f t="shared" si="87"/>
        <v>0</v>
      </c>
      <c r="I327" s="68" t="s">
        <v>33</v>
      </c>
      <c r="J327" s="65">
        <v>0</v>
      </c>
      <c r="K327" s="65" t="s">
        <v>33</v>
      </c>
      <c r="L327" s="71">
        <v>0</v>
      </c>
      <c r="M327" s="65" t="s">
        <v>33</v>
      </c>
      <c r="N327" s="71">
        <v>0</v>
      </c>
      <c r="O327" s="71" t="s">
        <v>33</v>
      </c>
      <c r="P327" s="71">
        <v>0</v>
      </c>
      <c r="Q327" s="65">
        <f t="shared" si="92"/>
        <v>4.5843378779999995</v>
      </c>
      <c r="R327" s="65" t="s">
        <v>33</v>
      </c>
      <c r="S327" s="66" t="s">
        <v>33</v>
      </c>
      <c r="T327" s="67" t="s">
        <v>723</v>
      </c>
      <c r="U327" s="6"/>
      <c r="V327" s="55"/>
      <c r="W327" s="59"/>
      <c r="AA327" s="5"/>
      <c r="AB327" s="5"/>
      <c r="AC327" s="5"/>
      <c r="AD327" s="57"/>
      <c r="AE327" s="57"/>
      <c r="AF327" s="6"/>
      <c r="AG327" s="1"/>
      <c r="BA327" s="1" t="b">
        <f>H327='[1]17 Кв эт'!E328</f>
        <v>1</v>
      </c>
    </row>
    <row r="328" spans="1:53" ht="31.5" x14ac:dyDescent="0.25">
      <c r="A328" s="62" t="s">
        <v>428</v>
      </c>
      <c r="B328" s="63" t="s">
        <v>732</v>
      </c>
      <c r="C328" s="64" t="s">
        <v>733</v>
      </c>
      <c r="D328" s="65">
        <v>16.333531248</v>
      </c>
      <c r="E328" s="65">
        <v>13.81253536</v>
      </c>
      <c r="F328" s="65">
        <f t="shared" si="91"/>
        <v>2.5209958879999999</v>
      </c>
      <c r="G328" s="65" t="s">
        <v>33</v>
      </c>
      <c r="H328" s="65">
        <f t="shared" si="87"/>
        <v>0</v>
      </c>
      <c r="I328" s="68" t="s">
        <v>33</v>
      </c>
      <c r="J328" s="65">
        <v>0</v>
      </c>
      <c r="K328" s="65" t="s">
        <v>33</v>
      </c>
      <c r="L328" s="71">
        <v>0</v>
      </c>
      <c r="M328" s="65" t="s">
        <v>33</v>
      </c>
      <c r="N328" s="71">
        <v>0</v>
      </c>
      <c r="O328" s="71" t="s">
        <v>33</v>
      </c>
      <c r="P328" s="71">
        <v>0</v>
      </c>
      <c r="Q328" s="65">
        <f t="shared" si="92"/>
        <v>2.5209958879999999</v>
      </c>
      <c r="R328" s="65" t="s">
        <v>33</v>
      </c>
      <c r="S328" s="66" t="s">
        <v>33</v>
      </c>
      <c r="T328" s="67" t="s">
        <v>723</v>
      </c>
      <c r="U328" s="6"/>
      <c r="V328" s="55"/>
      <c r="W328" s="59"/>
      <c r="AA328" s="5"/>
      <c r="AB328" s="5"/>
      <c r="AC328" s="5"/>
      <c r="AD328" s="57"/>
      <c r="AE328" s="57"/>
      <c r="AF328" s="6"/>
      <c r="AG328" s="1"/>
      <c r="BA328" s="1" t="b">
        <f>H328='[1]17 Кв эт'!E329</f>
        <v>1</v>
      </c>
    </row>
    <row r="329" spans="1:53" ht="31.5" x14ac:dyDescent="0.25">
      <c r="A329" s="62" t="s">
        <v>428</v>
      </c>
      <c r="B329" s="63" t="s">
        <v>734</v>
      </c>
      <c r="C329" s="64" t="s">
        <v>735</v>
      </c>
      <c r="D329" s="65">
        <v>0.29821640999999999</v>
      </c>
      <c r="E329" s="65">
        <v>0.15</v>
      </c>
      <c r="F329" s="65">
        <f t="shared" si="91"/>
        <v>0.14821640999999999</v>
      </c>
      <c r="G329" s="65" t="s">
        <v>33</v>
      </c>
      <c r="H329" s="65">
        <f t="shared" si="87"/>
        <v>0</v>
      </c>
      <c r="I329" s="68" t="s">
        <v>33</v>
      </c>
      <c r="J329" s="65">
        <v>0</v>
      </c>
      <c r="K329" s="65" t="s">
        <v>33</v>
      </c>
      <c r="L329" s="71">
        <v>0</v>
      </c>
      <c r="M329" s="65" t="s">
        <v>33</v>
      </c>
      <c r="N329" s="71">
        <v>0</v>
      </c>
      <c r="O329" s="71" t="s">
        <v>33</v>
      </c>
      <c r="P329" s="71">
        <v>0</v>
      </c>
      <c r="Q329" s="65">
        <f t="shared" si="92"/>
        <v>0.14821640999999999</v>
      </c>
      <c r="R329" s="65" t="s">
        <v>33</v>
      </c>
      <c r="S329" s="66" t="s">
        <v>33</v>
      </c>
      <c r="T329" s="67" t="s">
        <v>723</v>
      </c>
      <c r="U329" s="6"/>
      <c r="V329" s="55"/>
      <c r="W329" s="59"/>
      <c r="AA329" s="5"/>
      <c r="AB329" s="5"/>
      <c r="AC329" s="5"/>
      <c r="AD329" s="57"/>
      <c r="AE329" s="57"/>
      <c r="AF329" s="6"/>
      <c r="AG329" s="1"/>
      <c r="BA329" s="1" t="b">
        <f>H329='[1]17 Кв эт'!E330</f>
        <v>1</v>
      </c>
    </row>
    <row r="330" spans="1:53" ht="31.5" x14ac:dyDescent="0.25">
      <c r="A330" s="62" t="s">
        <v>428</v>
      </c>
      <c r="B330" s="63" t="s">
        <v>736</v>
      </c>
      <c r="C330" s="64" t="s">
        <v>737</v>
      </c>
      <c r="D330" s="65">
        <v>0.14547141999999999</v>
      </c>
      <c r="E330" s="65">
        <v>0.104</v>
      </c>
      <c r="F330" s="65">
        <f t="shared" si="91"/>
        <v>4.1471419999999995E-2</v>
      </c>
      <c r="G330" s="65" t="s">
        <v>33</v>
      </c>
      <c r="H330" s="65">
        <f t="shared" si="87"/>
        <v>0</v>
      </c>
      <c r="I330" s="68" t="s">
        <v>33</v>
      </c>
      <c r="J330" s="65">
        <v>0</v>
      </c>
      <c r="K330" s="65" t="s">
        <v>33</v>
      </c>
      <c r="L330" s="71">
        <v>0</v>
      </c>
      <c r="M330" s="65" t="s">
        <v>33</v>
      </c>
      <c r="N330" s="71">
        <v>0</v>
      </c>
      <c r="O330" s="71" t="s">
        <v>33</v>
      </c>
      <c r="P330" s="71">
        <v>0</v>
      </c>
      <c r="Q330" s="65">
        <f t="shared" si="92"/>
        <v>4.1471419999999995E-2</v>
      </c>
      <c r="R330" s="65" t="s">
        <v>33</v>
      </c>
      <c r="S330" s="66" t="s">
        <v>33</v>
      </c>
      <c r="T330" s="67" t="s">
        <v>723</v>
      </c>
      <c r="U330" s="6"/>
      <c r="V330" s="55"/>
      <c r="W330" s="59"/>
      <c r="AA330" s="5"/>
      <c r="AB330" s="5"/>
      <c r="AC330" s="5"/>
      <c r="AD330" s="57"/>
      <c r="AE330" s="57"/>
      <c r="AF330" s="6"/>
      <c r="AG330" s="1"/>
      <c r="BA330" s="1" t="b">
        <f>H330='[1]17 Кв эт'!E331</f>
        <v>1</v>
      </c>
    </row>
    <row r="331" spans="1:53" ht="31.5" x14ac:dyDescent="0.25">
      <c r="A331" s="62" t="s">
        <v>428</v>
      </c>
      <c r="B331" s="63" t="s">
        <v>738</v>
      </c>
      <c r="C331" s="64" t="s">
        <v>739</v>
      </c>
      <c r="D331" s="65">
        <v>0.30964631279600002</v>
      </c>
      <c r="E331" s="65">
        <v>0.27500000000000002</v>
      </c>
      <c r="F331" s="65">
        <f t="shared" si="91"/>
        <v>3.4646312796000001E-2</v>
      </c>
      <c r="G331" s="65" t="s">
        <v>33</v>
      </c>
      <c r="H331" s="65">
        <f t="shared" si="87"/>
        <v>0</v>
      </c>
      <c r="I331" s="68" t="s">
        <v>33</v>
      </c>
      <c r="J331" s="65">
        <v>0</v>
      </c>
      <c r="K331" s="65" t="s">
        <v>33</v>
      </c>
      <c r="L331" s="71">
        <v>0</v>
      </c>
      <c r="M331" s="65" t="s">
        <v>33</v>
      </c>
      <c r="N331" s="71">
        <v>0</v>
      </c>
      <c r="O331" s="71" t="s">
        <v>33</v>
      </c>
      <c r="P331" s="71">
        <v>0</v>
      </c>
      <c r="Q331" s="65">
        <f t="shared" si="92"/>
        <v>3.4646312796000001E-2</v>
      </c>
      <c r="R331" s="65" t="s">
        <v>33</v>
      </c>
      <c r="S331" s="66" t="s">
        <v>33</v>
      </c>
      <c r="T331" s="67" t="s">
        <v>723</v>
      </c>
      <c r="U331" s="6"/>
      <c r="V331" s="55"/>
      <c r="W331" s="59"/>
      <c r="AA331" s="5"/>
      <c r="AB331" s="5"/>
      <c r="AC331" s="5"/>
      <c r="AD331" s="57"/>
      <c r="AE331" s="57"/>
      <c r="AF331" s="6"/>
      <c r="AG331" s="1"/>
      <c r="BA331" s="1" t="b">
        <f>H331='[1]17 Кв эт'!E332</f>
        <v>1</v>
      </c>
    </row>
    <row r="332" spans="1:53" ht="31.5" x14ac:dyDescent="0.25">
      <c r="A332" s="62" t="s">
        <v>428</v>
      </c>
      <c r="B332" s="63" t="s">
        <v>740</v>
      </c>
      <c r="C332" s="64" t="s">
        <v>741</v>
      </c>
      <c r="D332" s="65">
        <v>0.27431754000000003</v>
      </c>
      <c r="E332" s="65">
        <v>0.158</v>
      </c>
      <c r="F332" s="65">
        <f t="shared" si="91"/>
        <v>0.11631754000000002</v>
      </c>
      <c r="G332" s="65" t="s">
        <v>33</v>
      </c>
      <c r="H332" s="65">
        <f t="shared" si="87"/>
        <v>0</v>
      </c>
      <c r="I332" s="68" t="s">
        <v>33</v>
      </c>
      <c r="J332" s="65">
        <v>0</v>
      </c>
      <c r="K332" s="65" t="s">
        <v>33</v>
      </c>
      <c r="L332" s="71">
        <v>0</v>
      </c>
      <c r="M332" s="65" t="s">
        <v>33</v>
      </c>
      <c r="N332" s="71">
        <v>0</v>
      </c>
      <c r="O332" s="71" t="s">
        <v>33</v>
      </c>
      <c r="P332" s="71">
        <v>0</v>
      </c>
      <c r="Q332" s="65">
        <f t="shared" si="92"/>
        <v>0.11631754000000002</v>
      </c>
      <c r="R332" s="65" t="s">
        <v>33</v>
      </c>
      <c r="S332" s="66" t="s">
        <v>33</v>
      </c>
      <c r="T332" s="67" t="s">
        <v>723</v>
      </c>
      <c r="U332" s="6"/>
      <c r="V332" s="55"/>
      <c r="W332" s="59"/>
      <c r="AA332" s="5"/>
      <c r="AB332" s="5"/>
      <c r="AC332" s="5"/>
      <c r="AD332" s="57"/>
      <c r="AE332" s="57"/>
      <c r="AF332" s="6"/>
      <c r="AG332" s="1"/>
      <c r="BA332" s="1" t="b">
        <f>H332='[1]17 Кв эт'!E333</f>
        <v>1</v>
      </c>
    </row>
    <row r="333" spans="1:53" ht="31.5" x14ac:dyDescent="0.25">
      <c r="A333" s="62" t="s">
        <v>428</v>
      </c>
      <c r="B333" s="63" t="s">
        <v>742</v>
      </c>
      <c r="C333" s="64" t="s">
        <v>743</v>
      </c>
      <c r="D333" s="65">
        <v>0.25062647999999998</v>
      </c>
      <c r="E333" s="65">
        <v>9.9000000000000005E-2</v>
      </c>
      <c r="F333" s="65">
        <f t="shared" si="91"/>
        <v>0.15162647999999998</v>
      </c>
      <c r="G333" s="65" t="s">
        <v>33</v>
      </c>
      <c r="H333" s="65">
        <f t="shared" si="87"/>
        <v>0</v>
      </c>
      <c r="I333" s="68" t="s">
        <v>33</v>
      </c>
      <c r="J333" s="65">
        <v>0</v>
      </c>
      <c r="K333" s="65" t="s">
        <v>33</v>
      </c>
      <c r="L333" s="71">
        <v>0</v>
      </c>
      <c r="M333" s="65" t="s">
        <v>33</v>
      </c>
      <c r="N333" s="71">
        <v>0</v>
      </c>
      <c r="O333" s="71" t="s">
        <v>33</v>
      </c>
      <c r="P333" s="71">
        <v>0</v>
      </c>
      <c r="Q333" s="65">
        <f t="shared" si="92"/>
        <v>0.15162647999999998</v>
      </c>
      <c r="R333" s="65" t="s">
        <v>33</v>
      </c>
      <c r="S333" s="66" t="s">
        <v>33</v>
      </c>
      <c r="T333" s="67" t="s">
        <v>723</v>
      </c>
      <c r="U333" s="6"/>
      <c r="V333" s="55"/>
      <c r="W333" s="59"/>
      <c r="AA333" s="5"/>
      <c r="AB333" s="5"/>
      <c r="AC333" s="5"/>
      <c r="AD333" s="57"/>
      <c r="AE333" s="57"/>
      <c r="AF333" s="6"/>
      <c r="AG333" s="1"/>
      <c r="BA333" s="1" t="b">
        <f>H333='[1]17 Кв эт'!E334</f>
        <v>1</v>
      </c>
    </row>
    <row r="334" spans="1:53" ht="31.5" x14ac:dyDescent="0.25">
      <c r="A334" s="62" t="s">
        <v>428</v>
      </c>
      <c r="B334" s="63" t="s">
        <v>744</v>
      </c>
      <c r="C334" s="64" t="s">
        <v>745</v>
      </c>
      <c r="D334" s="65">
        <v>0.18183927999999999</v>
      </c>
      <c r="E334" s="65">
        <v>9.1999999999999998E-2</v>
      </c>
      <c r="F334" s="65">
        <f t="shared" si="91"/>
        <v>8.9839279999999994E-2</v>
      </c>
      <c r="G334" s="65" t="s">
        <v>33</v>
      </c>
      <c r="H334" s="65">
        <f t="shared" si="87"/>
        <v>0</v>
      </c>
      <c r="I334" s="68" t="s">
        <v>33</v>
      </c>
      <c r="J334" s="65">
        <v>0</v>
      </c>
      <c r="K334" s="65" t="s">
        <v>33</v>
      </c>
      <c r="L334" s="71">
        <v>0</v>
      </c>
      <c r="M334" s="65" t="s">
        <v>33</v>
      </c>
      <c r="N334" s="71">
        <v>0</v>
      </c>
      <c r="O334" s="71" t="s">
        <v>33</v>
      </c>
      <c r="P334" s="71">
        <v>0</v>
      </c>
      <c r="Q334" s="65">
        <f t="shared" si="92"/>
        <v>8.9839279999999994E-2</v>
      </c>
      <c r="R334" s="65" t="s">
        <v>33</v>
      </c>
      <c r="S334" s="66" t="s">
        <v>33</v>
      </c>
      <c r="T334" s="67" t="s">
        <v>723</v>
      </c>
      <c r="U334" s="6"/>
      <c r="V334" s="55"/>
      <c r="W334" s="59"/>
      <c r="AA334" s="5"/>
      <c r="AB334" s="5"/>
      <c r="AC334" s="5"/>
      <c r="AD334" s="57"/>
      <c r="AE334" s="57"/>
      <c r="AF334" s="6"/>
      <c r="AG334" s="1"/>
      <c r="BA334" s="1" t="b">
        <f>H334='[1]17 Кв эт'!E335</f>
        <v>1</v>
      </c>
    </row>
    <row r="335" spans="1:53" ht="31.5" x14ac:dyDescent="0.25">
      <c r="A335" s="62" t="s">
        <v>428</v>
      </c>
      <c r="B335" s="63" t="s">
        <v>746</v>
      </c>
      <c r="C335" s="64" t="s">
        <v>747</v>
      </c>
      <c r="D335" s="65">
        <v>0.14858867000000001</v>
      </c>
      <c r="E335" s="65">
        <v>0.10199999999999999</v>
      </c>
      <c r="F335" s="65">
        <f t="shared" si="91"/>
        <v>4.6588670000000013E-2</v>
      </c>
      <c r="G335" s="65" t="s">
        <v>33</v>
      </c>
      <c r="H335" s="65">
        <f t="shared" si="87"/>
        <v>0</v>
      </c>
      <c r="I335" s="68" t="s">
        <v>33</v>
      </c>
      <c r="J335" s="65">
        <v>0</v>
      </c>
      <c r="K335" s="65" t="s">
        <v>33</v>
      </c>
      <c r="L335" s="71">
        <v>0</v>
      </c>
      <c r="M335" s="65" t="s">
        <v>33</v>
      </c>
      <c r="N335" s="71">
        <v>0</v>
      </c>
      <c r="O335" s="71" t="s">
        <v>33</v>
      </c>
      <c r="P335" s="71">
        <v>0</v>
      </c>
      <c r="Q335" s="65">
        <f t="shared" si="92"/>
        <v>4.6588670000000013E-2</v>
      </c>
      <c r="R335" s="65" t="s">
        <v>33</v>
      </c>
      <c r="S335" s="66" t="s">
        <v>33</v>
      </c>
      <c r="T335" s="67" t="s">
        <v>723</v>
      </c>
      <c r="U335" s="6"/>
      <c r="V335" s="55"/>
      <c r="W335" s="59"/>
      <c r="AA335" s="5"/>
      <c r="AB335" s="5"/>
      <c r="AC335" s="5"/>
      <c r="AD335" s="57"/>
      <c r="AE335" s="57"/>
      <c r="AF335" s="6"/>
      <c r="AG335" s="1"/>
      <c r="BA335" s="1" t="b">
        <f>H335='[1]17 Кв эт'!E336</f>
        <v>1</v>
      </c>
    </row>
    <row r="336" spans="1:53" ht="31.5" x14ac:dyDescent="0.25">
      <c r="A336" s="62" t="s">
        <v>428</v>
      </c>
      <c r="B336" s="63" t="s">
        <v>748</v>
      </c>
      <c r="C336" s="64" t="s">
        <v>749</v>
      </c>
      <c r="D336" s="65">
        <v>0.28055203000000001</v>
      </c>
      <c r="E336" s="65">
        <v>0.22600000000000001</v>
      </c>
      <c r="F336" s="65">
        <f t="shared" si="91"/>
        <v>5.4552030000000001E-2</v>
      </c>
      <c r="G336" s="65" t="s">
        <v>33</v>
      </c>
      <c r="H336" s="65">
        <f t="shared" si="87"/>
        <v>0</v>
      </c>
      <c r="I336" s="68" t="s">
        <v>33</v>
      </c>
      <c r="J336" s="65">
        <v>0</v>
      </c>
      <c r="K336" s="65" t="s">
        <v>33</v>
      </c>
      <c r="L336" s="71">
        <v>0</v>
      </c>
      <c r="M336" s="65" t="s">
        <v>33</v>
      </c>
      <c r="N336" s="71">
        <v>0</v>
      </c>
      <c r="O336" s="71" t="s">
        <v>33</v>
      </c>
      <c r="P336" s="71">
        <v>0</v>
      </c>
      <c r="Q336" s="65">
        <f t="shared" si="92"/>
        <v>5.4552030000000001E-2</v>
      </c>
      <c r="R336" s="65" t="s">
        <v>33</v>
      </c>
      <c r="S336" s="66" t="s">
        <v>33</v>
      </c>
      <c r="T336" s="67" t="s">
        <v>723</v>
      </c>
      <c r="U336" s="6"/>
      <c r="V336" s="55"/>
      <c r="W336" s="59"/>
      <c r="AA336" s="5"/>
      <c r="AB336" s="5"/>
      <c r="AC336" s="5"/>
      <c r="AD336" s="57"/>
      <c r="AE336" s="57"/>
      <c r="AF336" s="6"/>
      <c r="AG336" s="1"/>
      <c r="BA336" s="1" t="b">
        <f>H336='[1]17 Кв эт'!E337</f>
        <v>1</v>
      </c>
    </row>
    <row r="337" spans="1:53" ht="31.5" x14ac:dyDescent="0.25">
      <c r="A337" s="62" t="s">
        <v>428</v>
      </c>
      <c r="B337" s="63" t="s">
        <v>750</v>
      </c>
      <c r="C337" s="64" t="s">
        <v>751</v>
      </c>
      <c r="D337" s="65">
        <v>0.24522325</v>
      </c>
      <c r="E337" s="65">
        <v>0.129</v>
      </c>
      <c r="F337" s="65">
        <f t="shared" si="91"/>
        <v>0.11622325</v>
      </c>
      <c r="G337" s="65" t="s">
        <v>33</v>
      </c>
      <c r="H337" s="65">
        <f t="shared" si="87"/>
        <v>0</v>
      </c>
      <c r="I337" s="68" t="s">
        <v>33</v>
      </c>
      <c r="J337" s="65">
        <v>0</v>
      </c>
      <c r="K337" s="65" t="s">
        <v>33</v>
      </c>
      <c r="L337" s="71">
        <v>0</v>
      </c>
      <c r="M337" s="65" t="s">
        <v>33</v>
      </c>
      <c r="N337" s="71">
        <v>0</v>
      </c>
      <c r="O337" s="71" t="s">
        <v>33</v>
      </c>
      <c r="P337" s="71">
        <v>0</v>
      </c>
      <c r="Q337" s="65">
        <f t="shared" si="92"/>
        <v>0.11622325</v>
      </c>
      <c r="R337" s="65" t="s">
        <v>33</v>
      </c>
      <c r="S337" s="66" t="s">
        <v>33</v>
      </c>
      <c r="T337" s="67" t="s">
        <v>723</v>
      </c>
      <c r="U337" s="6"/>
      <c r="V337" s="55"/>
      <c r="W337" s="59"/>
      <c r="AA337" s="5"/>
      <c r="AB337" s="5"/>
      <c r="AC337" s="5"/>
      <c r="AD337" s="57"/>
      <c r="AE337" s="57"/>
      <c r="AF337" s="6"/>
      <c r="AG337" s="1"/>
      <c r="BA337" s="1" t="b">
        <f>H337='[1]17 Кв эт'!E338</f>
        <v>1</v>
      </c>
    </row>
    <row r="338" spans="1:53" ht="31.5" x14ac:dyDescent="0.25">
      <c r="A338" s="62" t="s">
        <v>428</v>
      </c>
      <c r="B338" s="63" t="s">
        <v>752</v>
      </c>
      <c r="C338" s="64" t="s">
        <v>753</v>
      </c>
      <c r="D338" s="65">
        <v>0.19326918000000001</v>
      </c>
      <c r="E338" s="65">
        <v>0.10199999999999999</v>
      </c>
      <c r="F338" s="65">
        <f t="shared" si="91"/>
        <v>9.1269180000000019E-2</v>
      </c>
      <c r="G338" s="65" t="s">
        <v>33</v>
      </c>
      <c r="H338" s="65">
        <f t="shared" si="87"/>
        <v>0</v>
      </c>
      <c r="I338" s="68" t="s">
        <v>33</v>
      </c>
      <c r="J338" s="65">
        <v>0</v>
      </c>
      <c r="K338" s="65" t="s">
        <v>33</v>
      </c>
      <c r="L338" s="71">
        <v>0</v>
      </c>
      <c r="M338" s="65" t="s">
        <v>33</v>
      </c>
      <c r="N338" s="71">
        <v>0</v>
      </c>
      <c r="O338" s="71" t="s">
        <v>33</v>
      </c>
      <c r="P338" s="71">
        <v>0</v>
      </c>
      <c r="Q338" s="65">
        <f t="shared" si="92"/>
        <v>9.1269180000000019E-2</v>
      </c>
      <c r="R338" s="65" t="s">
        <v>33</v>
      </c>
      <c r="S338" s="66" t="s">
        <v>33</v>
      </c>
      <c r="T338" s="67" t="s">
        <v>723</v>
      </c>
      <c r="U338" s="6"/>
      <c r="V338" s="55"/>
      <c r="W338" s="59"/>
      <c r="AA338" s="5"/>
      <c r="AB338" s="5"/>
      <c r="AC338" s="5"/>
      <c r="AD338" s="57"/>
      <c r="AE338" s="57"/>
      <c r="AF338" s="6"/>
      <c r="AG338" s="1"/>
      <c r="BA338" s="1" t="b">
        <f>H338='[1]17 Кв эт'!E339</f>
        <v>1</v>
      </c>
    </row>
    <row r="339" spans="1:53" ht="31.5" x14ac:dyDescent="0.25">
      <c r="A339" s="62" t="s">
        <v>428</v>
      </c>
      <c r="B339" s="63" t="s">
        <v>754</v>
      </c>
      <c r="C339" s="64" t="s">
        <v>755</v>
      </c>
      <c r="D339" s="65">
        <v>0.82399169999999999</v>
      </c>
      <c r="E339" s="65">
        <v>0.745</v>
      </c>
      <c r="F339" s="65">
        <f t="shared" si="91"/>
        <v>7.8991699999999998E-2</v>
      </c>
      <c r="G339" s="65" t="s">
        <v>33</v>
      </c>
      <c r="H339" s="65">
        <f t="shared" si="87"/>
        <v>0</v>
      </c>
      <c r="I339" s="68" t="s">
        <v>33</v>
      </c>
      <c r="J339" s="65">
        <v>0</v>
      </c>
      <c r="K339" s="65" t="s">
        <v>33</v>
      </c>
      <c r="L339" s="71">
        <v>0</v>
      </c>
      <c r="M339" s="65" t="s">
        <v>33</v>
      </c>
      <c r="N339" s="71">
        <v>0</v>
      </c>
      <c r="O339" s="71" t="s">
        <v>33</v>
      </c>
      <c r="P339" s="71">
        <v>0</v>
      </c>
      <c r="Q339" s="65">
        <f t="shared" si="92"/>
        <v>7.8991699999999998E-2</v>
      </c>
      <c r="R339" s="65" t="s">
        <v>33</v>
      </c>
      <c r="S339" s="66" t="s">
        <v>33</v>
      </c>
      <c r="T339" s="67" t="s">
        <v>723</v>
      </c>
      <c r="U339" s="6"/>
      <c r="V339" s="55"/>
      <c r="W339" s="59"/>
      <c r="AA339" s="5"/>
      <c r="AB339" s="5"/>
      <c r="AC339" s="5"/>
      <c r="AD339" s="57"/>
      <c r="AE339" s="57"/>
      <c r="AF339" s="6"/>
      <c r="AG339" s="1"/>
      <c r="BA339" s="1" t="b">
        <f>H339='[1]17 Кв эт'!E340</f>
        <v>1</v>
      </c>
    </row>
    <row r="340" spans="1:53" ht="31.5" x14ac:dyDescent="0.25">
      <c r="A340" s="62" t="s">
        <v>428</v>
      </c>
      <c r="B340" s="63" t="s">
        <v>756</v>
      </c>
      <c r="C340" s="64" t="s">
        <v>757</v>
      </c>
      <c r="D340" s="65" t="s">
        <v>33</v>
      </c>
      <c r="E340" s="65" t="s">
        <v>33</v>
      </c>
      <c r="F340" s="65" t="s">
        <v>33</v>
      </c>
      <c r="G340" s="65" t="s">
        <v>33</v>
      </c>
      <c r="H340" s="65">
        <f t="shared" si="87"/>
        <v>0</v>
      </c>
      <c r="I340" s="68" t="s">
        <v>33</v>
      </c>
      <c r="J340" s="65">
        <v>0</v>
      </c>
      <c r="K340" s="65" t="s">
        <v>33</v>
      </c>
      <c r="L340" s="71">
        <v>0</v>
      </c>
      <c r="M340" s="65" t="s">
        <v>33</v>
      </c>
      <c r="N340" s="71">
        <v>0</v>
      </c>
      <c r="O340" s="71" t="s">
        <v>33</v>
      </c>
      <c r="P340" s="71">
        <v>0</v>
      </c>
      <c r="Q340" s="65" t="s">
        <v>33</v>
      </c>
      <c r="R340" s="65" t="s">
        <v>33</v>
      </c>
      <c r="S340" s="66" t="s">
        <v>33</v>
      </c>
      <c r="T340" s="67" t="s">
        <v>723</v>
      </c>
      <c r="U340" s="6"/>
      <c r="V340" s="55"/>
      <c r="W340" s="59"/>
      <c r="AA340" s="5"/>
      <c r="AB340" s="5"/>
      <c r="AC340" s="5"/>
      <c r="AD340" s="57"/>
      <c r="AE340" s="57"/>
      <c r="AF340" s="6"/>
      <c r="AG340" s="1"/>
      <c r="BA340" s="1" t="b">
        <f>H340='[1]17 Кв эт'!E341</f>
        <v>1</v>
      </c>
    </row>
    <row r="341" spans="1:53" ht="63" x14ac:dyDescent="0.25">
      <c r="A341" s="62" t="s">
        <v>428</v>
      </c>
      <c r="B341" s="63" t="s">
        <v>758</v>
      </c>
      <c r="C341" s="64" t="s">
        <v>759</v>
      </c>
      <c r="D341" s="65">
        <v>0.30429697999999999</v>
      </c>
      <c r="E341" s="65">
        <v>0</v>
      </c>
      <c r="F341" s="65">
        <f t="shared" si="86"/>
        <v>0.30429697999999999</v>
      </c>
      <c r="G341" s="65">
        <f t="shared" si="87"/>
        <v>0.30429697999999999</v>
      </c>
      <c r="H341" s="65">
        <f t="shared" si="87"/>
        <v>0</v>
      </c>
      <c r="I341" s="68">
        <v>0.30429697999999999</v>
      </c>
      <c r="J341" s="65">
        <v>0</v>
      </c>
      <c r="K341" s="65">
        <v>0</v>
      </c>
      <c r="L341" s="71">
        <v>0</v>
      </c>
      <c r="M341" s="65">
        <v>0</v>
      </c>
      <c r="N341" s="71">
        <v>0</v>
      </c>
      <c r="O341" s="71">
        <v>0</v>
      </c>
      <c r="P341" s="71">
        <v>0</v>
      </c>
      <c r="Q341" s="65">
        <f t="shared" si="88"/>
        <v>0.30429697999999999</v>
      </c>
      <c r="R341" s="65">
        <f t="shared" si="89"/>
        <v>-0.30429697999999999</v>
      </c>
      <c r="S341" s="66">
        <f t="shared" si="90"/>
        <v>-1</v>
      </c>
      <c r="T341" s="67" t="s">
        <v>582</v>
      </c>
      <c r="U341" s="6"/>
      <c r="V341" s="55"/>
      <c r="W341" s="59"/>
      <c r="AA341" s="5"/>
      <c r="AB341" s="5"/>
      <c r="AC341" s="5"/>
      <c r="AD341" s="57"/>
      <c r="AE341" s="57"/>
      <c r="AF341" s="6"/>
      <c r="AG341" s="1"/>
      <c r="BA341" s="1" t="b">
        <f>H341='[1]17 Кв эт'!E342</f>
        <v>1</v>
      </c>
    </row>
    <row r="342" spans="1:53" ht="63" x14ac:dyDescent="0.25">
      <c r="A342" s="62" t="s">
        <v>428</v>
      </c>
      <c r="B342" s="63" t="s">
        <v>760</v>
      </c>
      <c r="C342" s="64" t="s">
        <v>761</v>
      </c>
      <c r="D342" s="65">
        <v>0.23901144999999999</v>
      </c>
      <c r="E342" s="65">
        <v>0</v>
      </c>
      <c r="F342" s="65">
        <f t="shared" si="86"/>
        <v>0.23901144999999999</v>
      </c>
      <c r="G342" s="65">
        <f t="shared" si="87"/>
        <v>0.23901144999999999</v>
      </c>
      <c r="H342" s="65">
        <f t="shared" si="87"/>
        <v>0</v>
      </c>
      <c r="I342" s="68">
        <v>0.23901144999999999</v>
      </c>
      <c r="J342" s="65">
        <v>0</v>
      </c>
      <c r="K342" s="65">
        <v>0</v>
      </c>
      <c r="L342" s="71">
        <v>0</v>
      </c>
      <c r="M342" s="65">
        <v>0</v>
      </c>
      <c r="N342" s="71">
        <v>0</v>
      </c>
      <c r="O342" s="71">
        <v>0</v>
      </c>
      <c r="P342" s="71">
        <v>0</v>
      </c>
      <c r="Q342" s="65">
        <f t="shared" si="88"/>
        <v>0.23901144999999999</v>
      </c>
      <c r="R342" s="65">
        <f t="shared" si="89"/>
        <v>-0.23901144999999999</v>
      </c>
      <c r="S342" s="66">
        <f t="shared" si="90"/>
        <v>-1</v>
      </c>
      <c r="T342" s="67" t="s">
        <v>582</v>
      </c>
      <c r="U342" s="6"/>
      <c r="V342" s="55"/>
      <c r="W342" s="59"/>
      <c r="AA342" s="5"/>
      <c r="AB342" s="5"/>
      <c r="AC342" s="5"/>
      <c r="AD342" s="57"/>
      <c r="AE342" s="57"/>
      <c r="AF342" s="6"/>
      <c r="AG342" s="1"/>
      <c r="BA342" s="1" t="b">
        <f>H342='[1]17 Кв эт'!E343</f>
        <v>1</v>
      </c>
    </row>
    <row r="343" spans="1:53" ht="63" x14ac:dyDescent="0.25">
      <c r="A343" s="62" t="s">
        <v>428</v>
      </c>
      <c r="B343" s="63" t="s">
        <v>762</v>
      </c>
      <c r="C343" s="64" t="s">
        <v>763</v>
      </c>
      <c r="D343" s="65">
        <v>1.02465093</v>
      </c>
      <c r="E343" s="65">
        <v>0</v>
      </c>
      <c r="F343" s="65">
        <f t="shared" si="86"/>
        <v>1.02465093</v>
      </c>
      <c r="G343" s="65">
        <f t="shared" si="87"/>
        <v>1.02465093</v>
      </c>
      <c r="H343" s="65">
        <f t="shared" si="87"/>
        <v>0</v>
      </c>
      <c r="I343" s="68">
        <v>1.02465093</v>
      </c>
      <c r="J343" s="65">
        <v>0</v>
      </c>
      <c r="K343" s="65">
        <v>0</v>
      </c>
      <c r="L343" s="71">
        <v>0</v>
      </c>
      <c r="M343" s="65">
        <v>0</v>
      </c>
      <c r="N343" s="71">
        <v>0</v>
      </c>
      <c r="O343" s="71">
        <v>0</v>
      </c>
      <c r="P343" s="71">
        <v>0</v>
      </c>
      <c r="Q343" s="65">
        <f t="shared" si="88"/>
        <v>1.02465093</v>
      </c>
      <c r="R343" s="65">
        <f t="shared" si="89"/>
        <v>-1.02465093</v>
      </c>
      <c r="S343" s="66">
        <f t="shared" si="90"/>
        <v>-1</v>
      </c>
      <c r="T343" s="67" t="s">
        <v>582</v>
      </c>
      <c r="U343" s="6"/>
      <c r="V343" s="55"/>
      <c r="W343" s="59"/>
      <c r="AA343" s="5"/>
      <c r="AB343" s="5"/>
      <c r="AC343" s="5"/>
      <c r="AD343" s="57"/>
      <c r="AE343" s="57"/>
      <c r="AF343" s="6"/>
      <c r="AG343" s="1"/>
      <c r="BA343" s="1" t="b">
        <f>H343='[1]17 Кв эт'!E344</f>
        <v>1</v>
      </c>
    </row>
    <row r="344" spans="1:53" ht="47.25" x14ac:dyDescent="0.25">
      <c r="A344" s="62" t="s">
        <v>428</v>
      </c>
      <c r="B344" s="63" t="s">
        <v>764</v>
      </c>
      <c r="C344" s="64" t="s">
        <v>765</v>
      </c>
      <c r="D344" s="65">
        <v>1638.5108999400002</v>
      </c>
      <c r="E344" s="65">
        <v>767.95113562999995</v>
      </c>
      <c r="F344" s="65">
        <f t="shared" si="86"/>
        <v>870.55976431000022</v>
      </c>
      <c r="G344" s="65">
        <f t="shared" si="87"/>
        <v>132.30769232</v>
      </c>
      <c r="H344" s="65">
        <f t="shared" si="87"/>
        <v>33.07692308</v>
      </c>
      <c r="I344" s="68">
        <v>33.07692308</v>
      </c>
      <c r="J344" s="65">
        <v>33.07692308</v>
      </c>
      <c r="K344" s="65">
        <v>33.07692308</v>
      </c>
      <c r="L344" s="71">
        <v>0</v>
      </c>
      <c r="M344" s="65">
        <v>33.07692308</v>
      </c>
      <c r="N344" s="71">
        <v>0</v>
      </c>
      <c r="O344" s="71">
        <v>33.07692308</v>
      </c>
      <c r="P344" s="71">
        <v>0</v>
      </c>
      <c r="Q344" s="65">
        <f t="shared" si="88"/>
        <v>837.48284123000019</v>
      </c>
      <c r="R344" s="65">
        <f t="shared" si="89"/>
        <v>0</v>
      </c>
      <c r="S344" s="66">
        <f t="shared" si="90"/>
        <v>0</v>
      </c>
      <c r="T344" s="67" t="s">
        <v>33</v>
      </c>
      <c r="U344" s="6"/>
      <c r="V344" s="55"/>
      <c r="W344" s="59"/>
      <c r="AA344" s="5"/>
      <c r="AB344" s="5"/>
      <c r="AC344" s="5"/>
      <c r="AD344" s="57"/>
      <c r="AE344" s="57"/>
      <c r="AF344" s="6"/>
      <c r="AG344" s="1"/>
      <c r="BA344" s="1" t="b">
        <f>H344='[1]17 Кв эт'!E345</f>
        <v>1</v>
      </c>
    </row>
    <row r="346" spans="1:53" x14ac:dyDescent="0.25">
      <c r="J346" s="1"/>
    </row>
    <row r="347" spans="1:53" x14ac:dyDescent="0.25">
      <c r="J347" s="1"/>
    </row>
  </sheetData>
  <mergeCells count="27">
    <mergeCell ref="A13:T13"/>
    <mergeCell ref="A4:T4"/>
    <mergeCell ref="A5:T5"/>
    <mergeCell ref="A7:T7"/>
    <mergeCell ref="A8:T8"/>
    <mergeCell ref="A11:T11"/>
    <mergeCell ref="A14:T14"/>
    <mergeCell ref="A15:T15"/>
    <mergeCell ref="AC15:AE15"/>
    <mergeCell ref="A16:A18"/>
    <mergeCell ref="B16:B18"/>
    <mergeCell ref="C16:C18"/>
    <mergeCell ref="D16:D18"/>
    <mergeCell ref="E16:E18"/>
    <mergeCell ref="F16:F18"/>
    <mergeCell ref="G16:P16"/>
    <mergeCell ref="G17:H17"/>
    <mergeCell ref="I17:J17"/>
    <mergeCell ref="K17:L17"/>
    <mergeCell ref="M17:N17"/>
    <mergeCell ref="O17:P17"/>
    <mergeCell ref="S17:S18"/>
    <mergeCell ref="Q16:Q18"/>
    <mergeCell ref="R16:S16"/>
    <mergeCell ref="T16:T18"/>
    <mergeCell ref="X16:Y16"/>
    <mergeCell ref="R17:R18"/>
  </mergeCells>
  <conditionalFormatting sqref="O63 O104:O106 N72:N75 L135:L138 P135:P138 J96 J70:J75 J107:J108 L107:L108 L70:L71 N71:P71 N235:O246 N107:P108 J99 N99:N106 L35:L42 J35:J42 N70 N110:P114 L110:L114 J111:J114 E110:E114 N91 N33:R33 J33 L33 T20:T32 D33:H33 L180:L206 N180:P206 D107:D114 J221:J228 L221:L228 D35:D42 D53:D56 D58 L53 J53 J58 L58 N93:N96 J218:J219 L218:L219 D115:E115 N63:N67 P63:P67 L60:L67 J60:J67 D60:E67 N116:P126 P127:P132 N127:N132 E116:E132 J116:J132 L116:L132 O129:O132 O231:O233 N231:N234 P231:P246 D218:E228 N35:R42 N218:P219 N221:P228 A16:T19 I115:P115 I230:P230 I220:P220 G53:H53 G58:H58 G87:G97 E163:G173 E185:E206 N53:R53 N58:R58 N60:R61 E175:G175 E174 G174 E183:G184 E176:E182 G176:G182 J55:J56 L55:L56 E54:R54 G77:H86 J46:J51 L46:L51 N46:P51 D46:E51 L77:L89 J77:J89 N77:P89 D70:D89 E77:E89 O146:O178 L140:L178 P140:P178 N134:N179 J134:J206 D116:D206 E134:E162 G99:G159 G55:H56 H162:H243 G162 G160:H161 J231:J344 L231:L344 N247:P344 D230:E344 Q62:R68 G60:H68 T37:T67 F63:F68 T69:T82 T113:T149 T255:T344 T84:T111 T152:T253 F35:H51 F55 F70:H75 F77:F162 F185:G243 F244:H344 Q43:R51 N55:R56 Q70:R75 Q77:R344 H87:H159">
    <cfRule type="containsBlanks" dxfId="66" priority="67">
      <formula>LEN(TRIM(A16))=0</formula>
    </cfRule>
  </conditionalFormatting>
  <conditionalFormatting sqref="O64:O67 O70:P70 P104:P106 J91 J100:J106 O72:P75 O135:O138 O134:P134 L134 O140:O145 O139:P139 L139 O179:P179 L179 L72:L75 N62:P62 L99:L106 O99:P103 L91 O91:P91 O93:P96 L93:L96 J93:J95">
    <cfRule type="containsBlanks" dxfId="65" priority="66">
      <formula>LEN(TRIM(J62))=0</formula>
    </cfRule>
  </conditionalFormatting>
  <conditionalFormatting sqref="J91 L91 L53 J53 L100:L106 J99:J106 L93:L95 J93:J96 J55:J56 L55:L56">
    <cfRule type="containsBlanks" dxfId="64" priority="65">
      <formula>LEN(TRIM(J53))=0</formula>
    </cfRule>
  </conditionalFormatting>
  <conditionalFormatting sqref="O64:O67 O91:P91 P104:P106 O100:P103 O93:P95">
    <cfRule type="containsBlanks" dxfId="63" priority="64">
      <formula>LEN(TRIM(O64))=0</formula>
    </cfRule>
  </conditionalFormatting>
  <conditionalFormatting sqref="O64:O67 O91:P91 P104:P106 O100:P103 O93:P95">
    <cfRule type="containsBlanks" dxfId="62" priority="63">
      <formula>LEN(TRIM(O64))=0</formula>
    </cfRule>
  </conditionalFormatting>
  <conditionalFormatting sqref="J91 J99:J106 J93:J96">
    <cfRule type="containsBlanks" dxfId="61" priority="62">
      <formula>LEN(TRIM(J91))=0</formula>
    </cfRule>
  </conditionalFormatting>
  <conditionalFormatting sqref="J91 J99:J106 J93:J96">
    <cfRule type="containsBlanks" dxfId="60" priority="61">
      <formula>LEN(TRIM(J91))=0</formula>
    </cfRule>
  </conditionalFormatting>
  <conditionalFormatting sqref="L91 L100:L106 L93:L95">
    <cfRule type="containsBlanks" dxfId="59" priority="60">
      <formula>LEN(TRIM(L91))=0</formula>
    </cfRule>
  </conditionalFormatting>
  <conditionalFormatting sqref="L91 L100:L106 L93:L95">
    <cfRule type="containsBlanks" dxfId="58" priority="59">
      <formula>LEN(TRIM(L91))=0</formula>
    </cfRule>
  </conditionalFormatting>
  <conditionalFormatting sqref="N91 N100:N106 N93:N95">
    <cfRule type="containsBlanks" dxfId="57" priority="58">
      <formula>LEN(TRIM(N91))=0</formula>
    </cfRule>
  </conditionalFormatting>
  <conditionalFormatting sqref="N91 N100:N106 N93:N95">
    <cfRule type="containsBlanks" dxfId="56" priority="57">
      <formula>LEN(TRIM(N91))=0</formula>
    </cfRule>
  </conditionalFormatting>
  <conditionalFormatting sqref="O126:P126">
    <cfRule type="containsBlanks" dxfId="55" priority="41">
      <formula>LEN(TRIM(O126))=0</formula>
    </cfRule>
  </conditionalFormatting>
  <conditionalFormatting sqref="J70 L70 J72:J75 L72:L75 L96 L134 L139 L179 L99">
    <cfRule type="containsBlanks" dxfId="54" priority="55">
      <formula>LEN(TRIM(J70))=0</formula>
    </cfRule>
  </conditionalFormatting>
  <conditionalFormatting sqref="L72:L75 N72:P75 L96 N96:P96 L134 N134:P134 L139 N139:P139 L179 N179:P179 N99:P99 L99">
    <cfRule type="containsBlanks" dxfId="53" priority="54">
      <formula>LEN(TRIM(L72))=0</formula>
    </cfRule>
  </conditionalFormatting>
  <conditionalFormatting sqref="J70 L70 J72:J75 L72:L75 L96 L134 L139 L179 L99">
    <cfRule type="containsBlanks" dxfId="52" priority="56">
      <formula>LEN(TRIM(J70))=0</formula>
    </cfRule>
  </conditionalFormatting>
  <conditionalFormatting sqref="O70:P70 O72:P75 P71 O96:P96 O134:P134 O139:P139 O179:P179 O99:P99">
    <cfRule type="containsBlanks" dxfId="51" priority="53">
      <formula>LEN(TRIM(O70))=0</formula>
    </cfRule>
  </conditionalFormatting>
  <conditionalFormatting sqref="O70:P70 O72:P75 P71 O96:P96 O134:P134 O139:P139 O179:P179 O99:P99">
    <cfRule type="containsBlanks" dxfId="50" priority="52">
      <formula>LEN(TRIM(O70))=0</formula>
    </cfRule>
  </conditionalFormatting>
  <conditionalFormatting sqref="N70 N72:N75 N96 N134 N139 N179 N99">
    <cfRule type="containsBlanks" dxfId="49" priority="51">
      <formula>LEN(TRIM(N70))=0</formula>
    </cfRule>
  </conditionalFormatting>
  <conditionalFormatting sqref="N70 N72:N75 N96 N134 N139 N179 N99">
    <cfRule type="containsBlanks" dxfId="48" priority="50">
      <formula>LEN(TRIM(N70))=0</formula>
    </cfRule>
  </conditionalFormatting>
  <conditionalFormatting sqref="J107 L107">
    <cfRule type="containsBlanks" dxfId="47" priority="48">
      <formula>LEN(TRIM(J107))=0</formula>
    </cfRule>
  </conditionalFormatting>
  <conditionalFormatting sqref="J107 L107">
    <cfRule type="containsBlanks" dxfId="46" priority="49">
      <formula>LEN(TRIM(J107))=0</formula>
    </cfRule>
  </conditionalFormatting>
  <conditionalFormatting sqref="O107:P107">
    <cfRule type="containsBlanks" dxfId="45" priority="47">
      <formula>LEN(TRIM(O107))=0</formula>
    </cfRule>
  </conditionalFormatting>
  <conditionalFormatting sqref="O107:P107">
    <cfRule type="containsBlanks" dxfId="44" priority="46">
      <formula>LEN(TRIM(O107))=0</formula>
    </cfRule>
  </conditionalFormatting>
  <conditionalFormatting sqref="N107">
    <cfRule type="containsBlanks" dxfId="43" priority="45">
      <formula>LEN(TRIM(N107))=0</formula>
    </cfRule>
  </conditionalFormatting>
  <conditionalFormatting sqref="N107">
    <cfRule type="containsBlanks" dxfId="42" priority="44">
      <formula>LEN(TRIM(N107))=0</formula>
    </cfRule>
  </conditionalFormatting>
  <conditionalFormatting sqref="J126 L126">
    <cfRule type="containsBlanks" dxfId="41" priority="43">
      <formula>LEN(TRIM(J126))=0</formula>
    </cfRule>
  </conditionalFormatting>
  <conditionalFormatting sqref="J126 L126">
    <cfRule type="containsBlanks" dxfId="40" priority="42">
      <formula>LEN(TRIM(J126))=0</formula>
    </cfRule>
  </conditionalFormatting>
  <conditionalFormatting sqref="O126:P126">
    <cfRule type="containsBlanks" dxfId="39" priority="40">
      <formula>LEN(TRIM(O126))=0</formula>
    </cfRule>
  </conditionalFormatting>
  <conditionalFormatting sqref="N126">
    <cfRule type="containsBlanks" dxfId="38" priority="39">
      <formula>LEN(TRIM(N126))=0</formula>
    </cfRule>
  </conditionalFormatting>
  <conditionalFormatting sqref="N126">
    <cfRule type="containsBlanks" dxfId="37" priority="38">
      <formula>LEN(TRIM(N126))=0</formula>
    </cfRule>
  </conditionalFormatting>
  <conditionalFormatting sqref="G55:G56">
    <cfRule type="containsBlanks" dxfId="36" priority="37">
      <formula>LEN(TRIM(G55))=0</formula>
    </cfRule>
  </conditionalFormatting>
  <conditionalFormatting sqref="O127:O128">
    <cfRule type="containsBlanks" dxfId="35" priority="36">
      <formula>LEN(TRIM(O127))=0</formula>
    </cfRule>
  </conditionalFormatting>
  <conditionalFormatting sqref="O128">
    <cfRule type="containsBlanks" dxfId="34" priority="35">
      <formula>LEN(TRIM(O128))=0</formula>
    </cfRule>
  </conditionalFormatting>
  <conditionalFormatting sqref="O128">
    <cfRule type="containsBlanks" dxfId="33" priority="34">
      <formula>LEN(TRIM(O128))=0</formula>
    </cfRule>
  </conditionalFormatting>
  <conditionalFormatting sqref="O127">
    <cfRule type="containsBlanks" dxfId="32" priority="33">
      <formula>LEN(TRIM(O127))=0</formula>
    </cfRule>
  </conditionalFormatting>
  <conditionalFormatting sqref="O127">
    <cfRule type="containsBlanks" dxfId="31" priority="32">
      <formula>LEN(TRIM(O127))=0</formula>
    </cfRule>
  </conditionalFormatting>
  <conditionalFormatting sqref="D96:D99 E109 E133 E97:E98 G98 D34:R34 D59:R59 I97:P98 I109:P109 I133:P133 E76:R76">
    <cfRule type="containsBlanks" dxfId="30" priority="30">
      <formula>LEN(TRIM(D34))=0</formula>
    </cfRule>
  </conditionalFormatting>
  <conditionalFormatting sqref="D100:D106 D93:D95 D90:D91 D69:R69 E90 I90:P90">
    <cfRule type="containsBlanks" dxfId="29" priority="29">
      <formula>LEN(TRIM(D69))=0</formula>
    </cfRule>
  </conditionalFormatting>
  <conditionalFormatting sqref="D53:D56 E97:E98 G98 D93:D106 D90:D91 D69:R69 E90 I97:P98 I90:P90 E54:R54">
    <cfRule type="containsBlanks" dxfId="28" priority="28">
      <formula>LEN(TRIM(D53))=0</formula>
    </cfRule>
  </conditionalFormatting>
  <conditionalFormatting sqref="E97:E98 G98 D93:D106 D90:D91 E90 I97:P98 I90:P90">
    <cfRule type="containsBlanks" dxfId="27" priority="27">
      <formula>LEN(TRIM(D90))=0</formula>
    </cfRule>
  </conditionalFormatting>
  <conditionalFormatting sqref="O234">
    <cfRule type="containsBlanks" dxfId="26" priority="31">
      <formula>LEN(TRIM(O234))=0</formula>
    </cfRule>
  </conditionalFormatting>
  <conditionalFormatting sqref="E97:E98 G98 D93:D106 D90:D91 E90 I97:P98 I90:P90">
    <cfRule type="containsBlanks" dxfId="25" priority="26">
      <formula>LEN(TRIM(D90))=0</formula>
    </cfRule>
  </conditionalFormatting>
  <conditionalFormatting sqref="D70 E76:R76">
    <cfRule type="containsBlanks" dxfId="24" priority="24">
      <formula>LEN(TRIM(D70))=0</formula>
    </cfRule>
  </conditionalFormatting>
  <conditionalFormatting sqref="D70 E76:R76">
    <cfRule type="containsBlanks" dxfId="23" priority="25">
      <formula>LEN(TRIM(D70))=0</formula>
    </cfRule>
  </conditionalFormatting>
  <conditionalFormatting sqref="D107">
    <cfRule type="containsBlanks" dxfId="22" priority="22">
      <formula>LEN(TRIM(D107))=0</formula>
    </cfRule>
  </conditionalFormatting>
  <conditionalFormatting sqref="D107">
    <cfRule type="containsBlanks" dxfId="21" priority="23">
      <formula>LEN(TRIM(D107))=0</formula>
    </cfRule>
  </conditionalFormatting>
  <conditionalFormatting sqref="D126">
    <cfRule type="containsBlanks" dxfId="20" priority="21">
      <formula>LEN(TRIM(D126))=0</formula>
    </cfRule>
  </conditionalFormatting>
  <conditionalFormatting sqref="D126">
    <cfRule type="containsBlanks" dxfId="19" priority="20">
      <formula>LEN(TRIM(D126))=0</formula>
    </cfRule>
  </conditionalFormatting>
  <conditionalFormatting sqref="E96 E70:E75 E107:E108 E99 E35:E42 E53 E58 E55:E56">
    <cfRule type="containsBlanks" dxfId="18" priority="19">
      <formula>LEN(TRIM(E35))=0</formula>
    </cfRule>
  </conditionalFormatting>
  <conditionalFormatting sqref="E91 E100:E106 E93:E95">
    <cfRule type="containsBlanks" dxfId="17" priority="18">
      <formula>LEN(TRIM(E91))=0</formula>
    </cfRule>
  </conditionalFormatting>
  <conditionalFormatting sqref="E91 E53 E99:E106 E93:E96 E55:E56">
    <cfRule type="containsBlanks" dxfId="16" priority="17">
      <formula>LEN(TRIM(E53))=0</formula>
    </cfRule>
  </conditionalFormatting>
  <conditionalFormatting sqref="E91 E99:E106 E93:E96">
    <cfRule type="containsBlanks" dxfId="15" priority="16">
      <formula>LEN(TRIM(E91))=0</formula>
    </cfRule>
  </conditionalFormatting>
  <conditionalFormatting sqref="E91 E99:E106 E93:E96">
    <cfRule type="containsBlanks" dxfId="14" priority="15">
      <formula>LEN(TRIM(E91))=0</formula>
    </cfRule>
  </conditionalFormatting>
  <conditionalFormatting sqref="E70 E72:E75">
    <cfRule type="containsBlanks" dxfId="13" priority="13">
      <formula>LEN(TRIM(E70))=0</formula>
    </cfRule>
  </conditionalFormatting>
  <conditionalFormatting sqref="E70 E72:E75">
    <cfRule type="containsBlanks" dxfId="12" priority="14">
      <formula>LEN(TRIM(E70))=0</formula>
    </cfRule>
  </conditionalFormatting>
  <conditionalFormatting sqref="E107">
    <cfRule type="containsBlanks" dxfId="11" priority="11">
      <formula>LEN(TRIM(E107))=0</formula>
    </cfRule>
  </conditionalFormatting>
  <conditionalFormatting sqref="E107">
    <cfRule type="containsBlanks" dxfId="10" priority="12">
      <formula>LEN(TRIM(E107))=0</formula>
    </cfRule>
  </conditionalFormatting>
  <conditionalFormatting sqref="E126">
    <cfRule type="containsBlanks" dxfId="9" priority="10">
      <formula>LEN(TRIM(E126))=0</formula>
    </cfRule>
  </conditionalFormatting>
  <conditionalFormatting sqref="E126">
    <cfRule type="containsBlanks" dxfId="8" priority="9">
      <formula>LEN(TRIM(E126))=0</formula>
    </cfRule>
  </conditionalFormatting>
  <conditionalFormatting sqref="F53 F58 F60:F61 F174 F176:F182 F56">
    <cfRule type="containsBlanks" dxfId="7" priority="8">
      <formula>LEN(TRIM(F53))=0</formula>
    </cfRule>
  </conditionalFormatting>
  <conditionalFormatting sqref="F62">
    <cfRule type="containsBlanks" dxfId="6" priority="7">
      <formula>LEN(TRIM(F62))=0</formula>
    </cfRule>
  </conditionalFormatting>
  <conditionalFormatting sqref="F62 F53 F56">
    <cfRule type="containsBlanks" dxfId="5" priority="6">
      <formula>LEN(TRIM(F53))=0</formula>
    </cfRule>
  </conditionalFormatting>
  <conditionalFormatting sqref="F72:F75">
    <cfRule type="containsBlanks" dxfId="4" priority="4">
      <formula>LEN(TRIM(F72))=0</formula>
    </cfRule>
  </conditionalFormatting>
  <conditionalFormatting sqref="F72:F75">
    <cfRule type="containsBlanks" dxfId="3" priority="5">
      <formula>LEN(TRIM(F72))=0</formula>
    </cfRule>
  </conditionalFormatting>
  <conditionalFormatting sqref="T33:T34 T36">
    <cfRule type="containsBlanks" dxfId="2" priority="3">
      <formula>LEN(TRIM(T33))=0</formula>
    </cfRule>
  </conditionalFormatting>
  <conditionalFormatting sqref="T33:T34 T36">
    <cfRule type="containsBlanks" dxfId="1" priority="2">
      <formula>LEN(TRIM(T33))=0</formula>
    </cfRule>
  </conditionalFormatting>
  <conditionalFormatting sqref="T83">
    <cfRule type="containsBlanks" dxfId="0" priority="1">
      <formula>LEN(TRIM(T83))=0</formula>
    </cfRule>
  </conditionalFormatting>
  <pageMargins left="0.35433070866141736" right="0.19685039370078738" top="0.78740157480314954" bottom="0.78740157480314954" header="0.51181102362204722" footer="0.51181102362204722"/>
  <pageSetup paperSize="9" firstPageNumber="4294967295" fitToWidth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 ф</vt:lpstr>
      <vt:lpstr>'10 Кв ф'!Область_печати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2026-05-14T23:35:10Z</dcterms:created>
  <dcterms:modified xsi:type="dcterms:W3CDTF">2026-05-14T23:52:20Z</dcterms:modified>
</cp:coreProperties>
</file>